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16664.28781\"/>
    </mc:Choice>
  </mc:AlternateContent>
  <xr:revisionPtr revIDLastSave="0" documentId="13_ncr:1_{00ACD08B-A0FB-4BF1-8379-A61E755EC3D6}" xr6:coauthVersionLast="36" xr6:coauthVersionMax="47" xr10:uidLastSave="{00000000-0000-0000-0000-000000000000}"/>
  <bookViews>
    <workbookView xWindow="28680" yWindow="-120" windowWidth="29040" windowHeight="15720" tabRatio="846" xr2:uid="{00000000-000D-0000-FFFF-FFFF00000000}"/>
  </bookViews>
  <sheets>
    <sheet name="Template" sheetId="2" r:id="rId1"/>
    <sheet name="4.7.1.2.1-1" sheetId="3" r:id="rId2"/>
    <sheet name="4.7.1.2.1-3" sheetId="6" r:id="rId3"/>
    <sheet name="16.7.1.4.1-3" sheetId="7" r:id="rId4"/>
  </sheets>
  <calcPr calcId="191029"/>
</workbook>
</file>

<file path=xl/calcChain.xml><?xml version="1.0" encoding="utf-8"?>
<calcChain xmlns="http://schemas.openxmlformats.org/spreadsheetml/2006/main">
  <c r="BC119" i="7" l="1"/>
  <c r="D74" i="6"/>
  <c r="BF101" i="7"/>
  <c r="AK72" i="7"/>
  <c r="AK74" i="7" s="1"/>
  <c r="AB72" i="7"/>
  <c r="AB74" i="7" s="1"/>
  <c r="S71" i="7"/>
  <c r="S74" i="7" s="1"/>
  <c r="AK51" i="7"/>
  <c r="AB47" i="7"/>
  <c r="AB43" i="7"/>
  <c r="AB39" i="7"/>
  <c r="AB35" i="7"/>
  <c r="S39" i="7"/>
  <c r="S35" i="7"/>
  <c r="J59" i="7"/>
  <c r="J55" i="7"/>
  <c r="J51" i="7"/>
  <c r="J47" i="7"/>
  <c r="J43" i="7"/>
  <c r="J26" i="7"/>
  <c r="J39" i="7" s="1"/>
  <c r="J25" i="7"/>
  <c r="S26" i="7"/>
  <c r="S59" i="7" s="1"/>
  <c r="S25" i="7"/>
  <c r="S55" i="7" s="1"/>
  <c r="AB28" i="7"/>
  <c r="AB59" i="7" s="1"/>
  <c r="AB27" i="7"/>
  <c r="AB55" i="7" s="1"/>
  <c r="AK28" i="7"/>
  <c r="AK47" i="7" s="1"/>
  <c r="AK27" i="7"/>
  <c r="AT29" i="7"/>
  <c r="AT59" i="7" s="1"/>
  <c r="AK19" i="7"/>
  <c r="AK17" i="7"/>
  <c r="AK18" i="7" s="1"/>
  <c r="S17" i="7"/>
  <c r="S20" i="7" s="1"/>
  <c r="L9" i="7"/>
  <c r="AK54" i="7" l="1"/>
  <c r="AK55" i="7" s="1"/>
  <c r="BC55" i="7" s="1"/>
  <c r="BC106" i="7" s="1"/>
  <c r="BC47" i="7"/>
  <c r="BC98" i="7" s="1"/>
  <c r="S77" i="7"/>
  <c r="AK79" i="7"/>
  <c r="AK77" i="7"/>
  <c r="AK78" i="7" s="1"/>
  <c r="AK90" i="7" s="1"/>
  <c r="AK59" i="7"/>
  <c r="BC59" i="7" s="1"/>
  <c r="BC110" i="7" s="1"/>
  <c r="S43" i="7"/>
  <c r="BC43" i="7" s="1"/>
  <c r="BC94" i="7" s="1"/>
  <c r="S47" i="7"/>
  <c r="AK35" i="7"/>
  <c r="S51" i="7"/>
  <c r="AK39" i="7"/>
  <c r="BC39" i="7" s="1"/>
  <c r="BC90" i="7" s="1"/>
  <c r="J35" i="7"/>
  <c r="BC35" i="7" s="1"/>
  <c r="BC86" i="7" s="1"/>
  <c r="AK43" i="7"/>
  <c r="AK7" i="7"/>
  <c r="AK6" i="7"/>
  <c r="AK5" i="7"/>
  <c r="AB7" i="7"/>
  <c r="AB6" i="7"/>
  <c r="AB5" i="7"/>
  <c r="S5" i="7"/>
  <c r="S6" i="7"/>
  <c r="S7" i="7"/>
  <c r="S9" i="7"/>
  <c r="J9" i="7"/>
  <c r="J5" i="7"/>
  <c r="N6" i="7"/>
  <c r="BF105" i="7"/>
  <c r="BF97" i="7"/>
  <c r="BF93" i="7"/>
  <c r="BG80" i="7"/>
  <c r="BG79" i="7"/>
  <c r="BG78" i="7"/>
  <c r="AI74" i="7"/>
  <c r="AH74" i="7"/>
  <c r="AG74" i="7"/>
  <c r="AF74" i="7"/>
  <c r="AD74" i="7"/>
  <c r="V74" i="7"/>
  <c r="AM72" i="7"/>
  <c r="AM74" i="7" s="1"/>
  <c r="AL72" i="7"/>
  <c r="AL74" i="7" s="1"/>
  <c r="AJ72" i="7"/>
  <c r="AJ74" i="7" s="1"/>
  <c r="AI72" i="7"/>
  <c r="AH72" i="7"/>
  <c r="AG72" i="7"/>
  <c r="AF72" i="7"/>
  <c r="AE72" i="7"/>
  <c r="AE74" i="7" s="1"/>
  <c r="AD72" i="7"/>
  <c r="AC72" i="7"/>
  <c r="AC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P71" i="7"/>
  <c r="P74" i="7" s="1"/>
  <c r="O71" i="7"/>
  <c r="O74" i="7" s="1"/>
  <c r="N71" i="7"/>
  <c r="N74" i="7" s="1"/>
  <c r="M71" i="7"/>
  <c r="M74" i="7" s="1"/>
  <c r="L71" i="7"/>
  <c r="L74" i="7" s="1"/>
  <c r="E71" i="7"/>
  <c r="E74" i="7" s="1"/>
  <c r="D71" i="7"/>
  <c r="D74" i="7" s="1"/>
  <c r="AO59" i="7"/>
  <c r="AN59" i="7"/>
  <c r="AE59" i="7"/>
  <c r="AC59" i="7"/>
  <c r="AA59" i="7"/>
  <c r="Z59" i="7"/>
  <c r="Y59" i="7"/>
  <c r="V59" i="7"/>
  <c r="M59" i="7"/>
  <c r="D59" i="7"/>
  <c r="AD55" i="7"/>
  <c r="AC55" i="7"/>
  <c r="V55" i="7"/>
  <c r="U55" i="7"/>
  <c r="T55" i="7"/>
  <c r="M55" i="7"/>
  <c r="F55" i="7"/>
  <c r="E55" i="7"/>
  <c r="D55" i="7"/>
  <c r="AH51" i="7"/>
  <c r="AG51" i="7"/>
  <c r="AF51" i="7"/>
  <c r="AE51" i="7"/>
  <c r="U51" i="7"/>
  <c r="M51" i="7"/>
  <c r="G51" i="7"/>
  <c r="F51" i="7"/>
  <c r="E51" i="7"/>
  <c r="D51" i="7"/>
  <c r="AI47" i="7"/>
  <c r="AE47" i="7"/>
  <c r="AD47" i="7"/>
  <c r="AC47" i="7"/>
  <c r="AA47" i="7"/>
  <c r="V47" i="7"/>
  <c r="T47" i="7"/>
  <c r="R47" i="7"/>
  <c r="Q47" i="7"/>
  <c r="P47" i="7"/>
  <c r="M47" i="7"/>
  <c r="E47" i="7"/>
  <c r="D47" i="7"/>
  <c r="AE43" i="7"/>
  <c r="AA43" i="7"/>
  <c r="Z43" i="7"/>
  <c r="Y43" i="7"/>
  <c r="V43" i="7"/>
  <c r="O43" i="7"/>
  <c r="M43" i="7"/>
  <c r="D43" i="7"/>
  <c r="AW43" i="7" s="1"/>
  <c r="AW94" i="7" s="1"/>
  <c r="AE39" i="7"/>
  <c r="AD39" i="7"/>
  <c r="AC39" i="7"/>
  <c r="AA39" i="7"/>
  <c r="Z39" i="7"/>
  <c r="V39" i="7"/>
  <c r="M39" i="7"/>
  <c r="L39" i="7"/>
  <c r="D39" i="7"/>
  <c r="AW39" i="7" s="1"/>
  <c r="AW90" i="7" s="1"/>
  <c r="AG35" i="7"/>
  <c r="AF35" i="7"/>
  <c r="AE35" i="7"/>
  <c r="V35" i="7"/>
  <c r="P35" i="7"/>
  <c r="O35" i="7"/>
  <c r="N35" i="7"/>
  <c r="M35" i="7"/>
  <c r="I35" i="7"/>
  <c r="H35" i="7"/>
  <c r="D35" i="7"/>
  <c r="AV29" i="7"/>
  <c r="AV59" i="7" s="1"/>
  <c r="AU29" i="7"/>
  <c r="AU59" i="7" s="1"/>
  <c r="AS29" i="7"/>
  <c r="AS59" i="7" s="1"/>
  <c r="AR29" i="7"/>
  <c r="AR59" i="7" s="1"/>
  <c r="AQ29" i="7"/>
  <c r="AQ59" i="7" s="1"/>
  <c r="AP29" i="7"/>
  <c r="AP59" i="7" s="1"/>
  <c r="AM28" i="7"/>
  <c r="AL28" i="7"/>
  <c r="AL39" i="7" s="1"/>
  <c r="AJ28" i="7"/>
  <c r="AJ43" i="7" s="1"/>
  <c r="AI28" i="7"/>
  <c r="AI43" i="7" s="1"/>
  <c r="AH28" i="7"/>
  <c r="AH43" i="7" s="1"/>
  <c r="AG28" i="7"/>
  <c r="AG43" i="7" s="1"/>
  <c r="AF28" i="7"/>
  <c r="AF47" i="7" s="1"/>
  <c r="AD28" i="7"/>
  <c r="AD43" i="7" s="1"/>
  <c r="AC28" i="7"/>
  <c r="AC43" i="7" s="1"/>
  <c r="AA28" i="7"/>
  <c r="AA35" i="7" s="1"/>
  <c r="Z28" i="7"/>
  <c r="Z47" i="7" s="1"/>
  <c r="Y28" i="7"/>
  <c r="Y47" i="7" s="1"/>
  <c r="X28" i="7"/>
  <c r="X43" i="7" s="1"/>
  <c r="W28" i="7"/>
  <c r="AM27" i="7"/>
  <c r="AL27" i="7"/>
  <c r="AJ27" i="7"/>
  <c r="AI27" i="7"/>
  <c r="AH27" i="7"/>
  <c r="AG27" i="7"/>
  <c r="AF27" i="7"/>
  <c r="AD27" i="7"/>
  <c r="AC27" i="7"/>
  <c r="AA27" i="7"/>
  <c r="AA55" i="7" s="1"/>
  <c r="Z27" i="7"/>
  <c r="Y27" i="7"/>
  <c r="X27" i="7"/>
  <c r="W27" i="7"/>
  <c r="U26" i="7"/>
  <c r="U47" i="7" s="1"/>
  <c r="T26" i="7"/>
  <c r="R26" i="7"/>
  <c r="Q26" i="7"/>
  <c r="Q43" i="7" s="1"/>
  <c r="P26" i="7"/>
  <c r="P43" i="7" s="1"/>
  <c r="O26" i="7"/>
  <c r="O47" i="7" s="1"/>
  <c r="N26" i="7"/>
  <c r="N43" i="7" s="1"/>
  <c r="L26" i="7"/>
  <c r="L47" i="7" s="1"/>
  <c r="K26" i="7"/>
  <c r="I26" i="7"/>
  <c r="H26" i="7"/>
  <c r="H47" i="7" s="1"/>
  <c r="G26" i="7"/>
  <c r="G47" i="7" s="1"/>
  <c r="F26" i="7"/>
  <c r="F47" i="7" s="1"/>
  <c r="E26" i="7"/>
  <c r="U25" i="7"/>
  <c r="T25" i="7"/>
  <c r="T51" i="7" s="1"/>
  <c r="R25" i="7"/>
  <c r="R55" i="7" s="1"/>
  <c r="Q25" i="7"/>
  <c r="Q55" i="7" s="1"/>
  <c r="P25" i="7"/>
  <c r="P51" i="7" s="1"/>
  <c r="O25" i="7"/>
  <c r="O55" i="7" s="1"/>
  <c r="N25" i="7"/>
  <c r="L25" i="7"/>
  <c r="K25" i="7"/>
  <c r="I25" i="7"/>
  <c r="H25" i="7"/>
  <c r="H55" i="7" s="1"/>
  <c r="G25" i="7"/>
  <c r="G55" i="7" s="1"/>
  <c r="F25" i="7"/>
  <c r="E25" i="7"/>
  <c r="AH17" i="7"/>
  <c r="AG17" i="7"/>
  <c r="AF17" i="7"/>
  <c r="N20" i="7" s="1"/>
  <c r="M17" i="7"/>
  <c r="L17" i="7"/>
  <c r="D17" i="7"/>
  <c r="D20" i="7" s="1"/>
  <c r="U9" i="7"/>
  <c r="AM19" i="7" s="1"/>
  <c r="T9" i="7"/>
  <c r="R9" i="7"/>
  <c r="Q9" i="7"/>
  <c r="Q71" i="7" s="1"/>
  <c r="Q74" i="7" s="1"/>
  <c r="P9" i="7"/>
  <c r="O9" i="7"/>
  <c r="K9" i="7"/>
  <c r="AC19" i="7" s="1"/>
  <c r="I9" i="7"/>
  <c r="H9" i="7"/>
  <c r="Z17" i="7" s="1"/>
  <c r="G9" i="7"/>
  <c r="G71" i="7" s="1"/>
  <c r="G74" i="7" s="1"/>
  <c r="F9" i="7"/>
  <c r="X19" i="7" s="1"/>
  <c r="AM7" i="7"/>
  <c r="AL7" i="7"/>
  <c r="AJ7" i="7"/>
  <c r="AI7" i="7"/>
  <c r="AH7" i="7"/>
  <c r="AG7" i="7"/>
  <c r="AF7" i="7"/>
  <c r="AD7" i="7"/>
  <c r="AC7" i="7"/>
  <c r="AA7" i="7"/>
  <c r="Z7" i="7"/>
  <c r="Y7" i="7"/>
  <c r="X7" i="7"/>
  <c r="W7" i="7"/>
  <c r="U7" i="7"/>
  <c r="T7" i="7"/>
  <c r="R7" i="7"/>
  <c r="Q7" i="7"/>
  <c r="P7" i="7"/>
  <c r="O7" i="7"/>
  <c r="N7" i="7"/>
  <c r="AM6" i="7"/>
  <c r="AL6" i="7"/>
  <c r="AJ6" i="7"/>
  <c r="AI6" i="7"/>
  <c r="AH6" i="7"/>
  <c r="AG6" i="7"/>
  <c r="AF6" i="7"/>
  <c r="AD6" i="7"/>
  <c r="AC6" i="7"/>
  <c r="AA6" i="7"/>
  <c r="Z6" i="7"/>
  <c r="Y6" i="7"/>
  <c r="X6" i="7"/>
  <c r="W6" i="7"/>
  <c r="U6" i="7"/>
  <c r="T6" i="7"/>
  <c r="R6" i="7"/>
  <c r="Q6" i="7"/>
  <c r="P6" i="7"/>
  <c r="O6" i="7"/>
  <c r="AM5" i="7"/>
  <c r="AL5" i="7"/>
  <c r="AJ5" i="7"/>
  <c r="AI5" i="7"/>
  <c r="AH5" i="7"/>
  <c r="AH19" i="7" s="1"/>
  <c r="AG5" i="7"/>
  <c r="AG19" i="7" s="1"/>
  <c r="AF5" i="7"/>
  <c r="AF19" i="7" s="1"/>
  <c r="AE5" i="7"/>
  <c r="AE17" i="7" s="1"/>
  <c r="AD5" i="7"/>
  <c r="AC5" i="7"/>
  <c r="AA5" i="7"/>
  <c r="Z5" i="7"/>
  <c r="Y5" i="7"/>
  <c r="X5" i="7"/>
  <c r="W5" i="7"/>
  <c r="W17" i="7" s="1"/>
  <c r="V5" i="7"/>
  <c r="V17" i="7" s="1"/>
  <c r="U5" i="7"/>
  <c r="T5" i="7"/>
  <c r="R5" i="7"/>
  <c r="R17" i="7" s="1"/>
  <c r="Q5" i="7"/>
  <c r="P5" i="7"/>
  <c r="O5" i="7"/>
  <c r="N5" i="7"/>
  <c r="N17" i="7" s="1"/>
  <c r="L5" i="7"/>
  <c r="K5" i="7"/>
  <c r="I5" i="7"/>
  <c r="H5" i="7"/>
  <c r="G5" i="7"/>
  <c r="F5" i="7"/>
  <c r="E5" i="7"/>
  <c r="E17" i="7" s="1"/>
  <c r="AT120" i="6"/>
  <c r="AT118" i="6"/>
  <c r="AK98" i="7" l="1"/>
  <c r="AK110" i="7"/>
  <c r="AK99" i="7"/>
  <c r="AK97" i="7"/>
  <c r="K71" i="7"/>
  <c r="K74" i="7" s="1"/>
  <c r="K77" i="7" s="1"/>
  <c r="K80" i="7" s="1"/>
  <c r="K102" i="7" s="1"/>
  <c r="AK91" i="7"/>
  <c r="AK89" i="7"/>
  <c r="AB19" i="7"/>
  <c r="AB17" i="7"/>
  <c r="J17" i="7"/>
  <c r="J20" i="7" s="1"/>
  <c r="J71" i="7"/>
  <c r="J74" i="7" s="1"/>
  <c r="S80" i="7"/>
  <c r="S106" i="7" s="1"/>
  <c r="E20" i="7"/>
  <c r="BA47" i="7"/>
  <c r="BA98" i="7" s="1"/>
  <c r="AH35" i="7"/>
  <c r="G17" i="7"/>
  <c r="AE19" i="7"/>
  <c r="V18" i="7"/>
  <c r="H51" i="7"/>
  <c r="F43" i="7"/>
  <c r="AY43" i="7" s="1"/>
  <c r="AY94" i="7" s="1"/>
  <c r="AW59" i="7"/>
  <c r="AW110" i="7" s="1"/>
  <c r="AW119" i="7" s="1"/>
  <c r="G43" i="7"/>
  <c r="O51" i="7"/>
  <c r="AC35" i="7"/>
  <c r="Q39" i="7"/>
  <c r="L43" i="7"/>
  <c r="Q51" i="7"/>
  <c r="P55" i="7"/>
  <c r="O59" i="7"/>
  <c r="O17" i="7"/>
  <c r="O20" i="7" s="1"/>
  <c r="AJ19" i="7"/>
  <c r="AC17" i="7"/>
  <c r="AD35" i="7"/>
  <c r="N47" i="7"/>
  <c r="AX47" i="7" s="1"/>
  <c r="AX98" i="7" s="1"/>
  <c r="R51" i="7"/>
  <c r="P59" i="7"/>
  <c r="F35" i="7"/>
  <c r="M20" i="7"/>
  <c r="N39" i="7"/>
  <c r="L59" i="7"/>
  <c r="U17" i="7"/>
  <c r="O39" i="7"/>
  <c r="Y17" i="7"/>
  <c r="Y50" i="7" s="1"/>
  <c r="Y51" i="7" s="1"/>
  <c r="AZ51" i="7" s="1"/>
  <c r="AZ102" i="7" s="1"/>
  <c r="P39" i="7"/>
  <c r="H43" i="7"/>
  <c r="N59" i="7"/>
  <c r="P17" i="7"/>
  <c r="AH54" i="7" s="1"/>
  <c r="AH55" i="7" s="1"/>
  <c r="AD19" i="7"/>
  <c r="AL19" i="7"/>
  <c r="Y39" i="7"/>
  <c r="AH47" i="7"/>
  <c r="AZ47" i="7" s="1"/>
  <c r="AZ98" i="7" s="1"/>
  <c r="Q59" i="7"/>
  <c r="G77" i="7"/>
  <c r="Y77" i="7"/>
  <c r="Y79" i="7"/>
  <c r="Y94" i="7" s="1"/>
  <c r="I71" i="7"/>
  <c r="I74" i="7" s="1"/>
  <c r="AA19" i="7"/>
  <c r="I17" i="7"/>
  <c r="AE77" i="7"/>
  <c r="AE79" i="7"/>
  <c r="W59" i="7"/>
  <c r="W39" i="7"/>
  <c r="W35" i="7"/>
  <c r="W47" i="7"/>
  <c r="Z55" i="7"/>
  <c r="I59" i="7"/>
  <c r="BB59" i="7" s="1"/>
  <c r="BB110" i="7" s="1"/>
  <c r="BB119" i="7" s="1"/>
  <c r="I39" i="7"/>
  <c r="I47" i="7"/>
  <c r="BB47" i="7" s="1"/>
  <c r="BB98" i="7" s="1"/>
  <c r="K35" i="7"/>
  <c r="BD35" i="7" s="1"/>
  <c r="BD86" i="7" s="1"/>
  <c r="K47" i="7"/>
  <c r="K59" i="7"/>
  <c r="AM47" i="7"/>
  <c r="AM35" i="7"/>
  <c r="AM43" i="7"/>
  <c r="AM59" i="7"/>
  <c r="AM39" i="7"/>
  <c r="BE47" i="7"/>
  <c r="BE98" i="7" s="1"/>
  <c r="AI79" i="7"/>
  <c r="Q77" i="7"/>
  <c r="AI77" i="7"/>
  <c r="AI78" i="7" s="1"/>
  <c r="AI90" i="7" s="1"/>
  <c r="W43" i="7"/>
  <c r="AA17" i="7"/>
  <c r="M77" i="7"/>
  <c r="AF77" i="7"/>
  <c r="AF79" i="7"/>
  <c r="N77" i="7"/>
  <c r="N80" i="7" s="1"/>
  <c r="N106" i="7" s="1"/>
  <c r="Y55" i="7"/>
  <c r="X35" i="7"/>
  <c r="X47" i="7"/>
  <c r="X39" i="7"/>
  <c r="AZ43" i="7"/>
  <c r="AZ94" i="7" s="1"/>
  <c r="V79" i="7"/>
  <c r="V94" i="7" s="1"/>
  <c r="D77" i="7"/>
  <c r="E77" i="7"/>
  <c r="W79" i="7"/>
  <c r="W94" i="7" s="1"/>
  <c r="W77" i="7"/>
  <c r="X17" i="7"/>
  <c r="F71" i="7"/>
  <c r="F74" i="7" s="1"/>
  <c r="AD17" i="7"/>
  <c r="L20" i="7" s="1"/>
  <c r="Y19" i="7"/>
  <c r="BA43" i="7"/>
  <c r="BA94" i="7" s="1"/>
  <c r="X59" i="7"/>
  <c r="AW47" i="7"/>
  <c r="AW98" i="7" s="1"/>
  <c r="AH79" i="7"/>
  <c r="P77" i="7"/>
  <c r="AH77" i="7"/>
  <c r="AE54" i="7"/>
  <c r="AE55" i="7" s="1"/>
  <c r="AW55" i="7" s="1"/>
  <c r="AW106" i="7" s="1"/>
  <c r="Z50" i="7"/>
  <c r="Z51" i="7" s="1"/>
  <c r="BA51" i="7" s="1"/>
  <c r="BA102" i="7" s="1"/>
  <c r="I43" i="7"/>
  <c r="BB43" i="7" s="1"/>
  <c r="BB94" i="7" s="1"/>
  <c r="AC77" i="7"/>
  <c r="V77" i="7"/>
  <c r="L55" i="7"/>
  <c r="L51" i="7"/>
  <c r="AL35" i="7"/>
  <c r="AL47" i="7"/>
  <c r="AL43" i="7"/>
  <c r="AL59" i="7"/>
  <c r="AG79" i="7"/>
  <c r="O77" i="7"/>
  <c r="AG77" i="7"/>
  <c r="AG78" i="7" s="1"/>
  <c r="AG90" i="7" s="1"/>
  <c r="N55" i="7"/>
  <c r="N51" i="7"/>
  <c r="K39" i="7"/>
  <c r="H71" i="7"/>
  <c r="H74" i="7" s="1"/>
  <c r="Z19" i="7"/>
  <c r="H17" i="7"/>
  <c r="F17" i="7"/>
  <c r="K43" i="7"/>
  <c r="AD77" i="7"/>
  <c r="L77" i="7"/>
  <c r="L80" i="7" s="1"/>
  <c r="L102" i="7" s="1"/>
  <c r="AD79" i="7"/>
  <c r="AD94" i="7" s="1"/>
  <c r="AE18" i="7"/>
  <c r="AI19" i="7"/>
  <c r="Q35" i="7"/>
  <c r="AI35" i="7"/>
  <c r="AI51" i="7"/>
  <c r="AF18" i="7"/>
  <c r="AF54" i="7"/>
  <c r="AF55" i="7" s="1"/>
  <c r="R43" i="7"/>
  <c r="R39" i="7"/>
  <c r="R59" i="7"/>
  <c r="AF43" i="7"/>
  <c r="AF39" i="7"/>
  <c r="AF59" i="7"/>
  <c r="R35" i="7"/>
  <c r="BB35" i="7" s="1"/>
  <c r="BB86" i="7" s="1"/>
  <c r="AI17" i="7"/>
  <c r="AG18" i="7"/>
  <c r="E43" i="7"/>
  <c r="E39" i="7"/>
  <c r="E59" i="7"/>
  <c r="T39" i="7"/>
  <c r="T59" i="7"/>
  <c r="AG39" i="7"/>
  <c r="AG59" i="7"/>
  <c r="AW35" i="7"/>
  <c r="AW86" i="7" s="1"/>
  <c r="T35" i="7"/>
  <c r="V50" i="7"/>
  <c r="V51" i="7" s="1"/>
  <c r="AD59" i="7"/>
  <c r="BE59" i="7" s="1"/>
  <c r="BE110" i="7" s="1"/>
  <c r="BE119" i="7" s="1"/>
  <c r="W50" i="7"/>
  <c r="W51" i="7" s="1"/>
  <c r="AJ17" i="7"/>
  <c r="R71" i="7"/>
  <c r="R74" i="7" s="1"/>
  <c r="Q17" i="7"/>
  <c r="F39" i="7"/>
  <c r="F59" i="7"/>
  <c r="U59" i="7"/>
  <c r="U39" i="7"/>
  <c r="BE39" i="7" s="1"/>
  <c r="BE90" i="7" s="1"/>
  <c r="AJ51" i="7"/>
  <c r="AH59" i="7"/>
  <c r="AH39" i="7"/>
  <c r="E35" i="7"/>
  <c r="AX35" i="7" s="1"/>
  <c r="AX86" i="7" s="1"/>
  <c r="U35" i="7"/>
  <c r="AL17" i="7"/>
  <c r="T71" i="7"/>
  <c r="T74" i="7" s="1"/>
  <c r="R20" i="7"/>
  <c r="V19" i="7"/>
  <c r="I55" i="7"/>
  <c r="I51" i="7"/>
  <c r="G59" i="7"/>
  <c r="AZ59" i="7" s="1"/>
  <c r="AZ110" i="7" s="1"/>
  <c r="AZ119" i="7" s="1"/>
  <c r="G39" i="7"/>
  <c r="AZ39" i="7" s="1"/>
  <c r="AZ90" i="7" s="1"/>
  <c r="W55" i="7"/>
  <c r="AL51" i="7"/>
  <c r="AI59" i="7"/>
  <c r="AI39" i="7"/>
  <c r="T43" i="7"/>
  <c r="AM17" i="7"/>
  <c r="U71" i="7"/>
  <c r="U74" i="7" s="1"/>
  <c r="T17" i="7"/>
  <c r="W18" i="7"/>
  <c r="W19" i="7"/>
  <c r="K55" i="7"/>
  <c r="K51" i="7"/>
  <c r="H59" i="7"/>
  <c r="BA59" i="7" s="1"/>
  <c r="BA110" i="7" s="1"/>
  <c r="BA119" i="7" s="1"/>
  <c r="H39" i="7"/>
  <c r="X55" i="7"/>
  <c r="AM51" i="7"/>
  <c r="AJ59" i="7"/>
  <c r="AJ39" i="7"/>
  <c r="AJ35" i="7"/>
  <c r="AJ47" i="7"/>
  <c r="G35" i="7"/>
  <c r="U43" i="7"/>
  <c r="BE43" i="7" s="1"/>
  <c r="BE94" i="7" s="1"/>
  <c r="AG47" i="7"/>
  <c r="AW51" i="7"/>
  <c r="AW102" i="7" s="1"/>
  <c r="L35" i="7"/>
  <c r="BE35" i="7" s="1"/>
  <c r="BE86" i="7" s="1"/>
  <c r="Y35" i="7"/>
  <c r="K17" i="7"/>
  <c r="Z35" i="7"/>
  <c r="AT118" i="3"/>
  <c r="AT120" i="3"/>
  <c r="AK111" i="7" l="1"/>
  <c r="AT111" i="7" s="1"/>
  <c r="AK119" i="7"/>
  <c r="AK109" i="7"/>
  <c r="AT109" i="7" s="1"/>
  <c r="AE78" i="7"/>
  <c r="AE90" i="7" s="1"/>
  <c r="AE89" i="7" s="1"/>
  <c r="S107" i="7"/>
  <c r="S105" i="7"/>
  <c r="AB77" i="7"/>
  <c r="J77" i="7"/>
  <c r="J80" i="7" s="1"/>
  <c r="J102" i="7" s="1"/>
  <c r="AB79" i="7"/>
  <c r="AB94" i="7" s="1"/>
  <c r="AB18" i="7"/>
  <c r="AB50" i="7"/>
  <c r="AB51" i="7" s="1"/>
  <c r="BC51" i="7" s="1"/>
  <c r="BC102" i="7" s="1"/>
  <c r="K103" i="7" s="1"/>
  <c r="AC79" i="7"/>
  <c r="AC94" i="7" s="1"/>
  <c r="AY59" i="7"/>
  <c r="AY110" i="7" s="1"/>
  <c r="AY119" i="7" s="1"/>
  <c r="Y18" i="7"/>
  <c r="G80" i="7"/>
  <c r="G102" i="7" s="1"/>
  <c r="G103" i="7" s="1"/>
  <c r="BA35" i="7"/>
  <c r="BA86" i="7" s="1"/>
  <c r="AY35" i="7"/>
  <c r="AY86" i="7" s="1"/>
  <c r="AY39" i="7"/>
  <c r="AY90" i="7" s="1"/>
  <c r="AZ55" i="7"/>
  <c r="AZ106" i="7" s="1"/>
  <c r="AH18" i="7"/>
  <c r="P20" i="7"/>
  <c r="Q20" i="7"/>
  <c r="AX59" i="7"/>
  <c r="AX110" i="7" s="1"/>
  <c r="AX119" i="7" s="1"/>
  <c r="AH78" i="7"/>
  <c r="AH90" i="7" s="1"/>
  <c r="AH91" i="7" s="1"/>
  <c r="E80" i="7"/>
  <c r="E102" i="7" s="1"/>
  <c r="G20" i="7"/>
  <c r="AX55" i="7"/>
  <c r="AX106" i="7" s="1"/>
  <c r="AY47" i="7"/>
  <c r="AY98" i="7" s="1"/>
  <c r="BD59" i="7"/>
  <c r="BD110" i="7" s="1"/>
  <c r="BD119" i="7" s="1"/>
  <c r="D80" i="7"/>
  <c r="D102" i="7" s="1"/>
  <c r="D103" i="7" s="1"/>
  <c r="AX51" i="7"/>
  <c r="AX102" i="7" s="1"/>
  <c r="AG54" i="7"/>
  <c r="AG55" i="7" s="1"/>
  <c r="AY55" i="7" s="1"/>
  <c r="AY106" i="7" s="1"/>
  <c r="BD47" i="7"/>
  <c r="BD98" i="7" s="1"/>
  <c r="AL79" i="7"/>
  <c r="AL77" i="7"/>
  <c r="T77" i="7"/>
  <c r="T80" i="7" s="1"/>
  <c r="T106" i="7" s="1"/>
  <c r="AD78" i="7"/>
  <c r="AD86" i="7" s="1"/>
  <c r="AE98" i="7"/>
  <c r="AE110" i="7"/>
  <c r="BD43" i="7"/>
  <c r="BD94" i="7" s="1"/>
  <c r="AE91" i="7"/>
  <c r="F77" i="7"/>
  <c r="X77" i="7"/>
  <c r="X78" i="7" s="1"/>
  <c r="X86" i="7" s="1"/>
  <c r="X79" i="7"/>
  <c r="X94" i="7" s="1"/>
  <c r="I20" i="7"/>
  <c r="F20" i="7"/>
  <c r="AJ54" i="7"/>
  <c r="AJ55" i="7" s="1"/>
  <c r="BB55" i="7" s="1"/>
  <c r="BB106" i="7" s="1"/>
  <c r="AJ18" i="7"/>
  <c r="AX43" i="7"/>
  <c r="AX94" i="7" s="1"/>
  <c r="W95" i="7" s="1"/>
  <c r="H20" i="7"/>
  <c r="Z18" i="7"/>
  <c r="AF78" i="7"/>
  <c r="AF90" i="7" s="1"/>
  <c r="AA77" i="7"/>
  <c r="I77" i="7"/>
  <c r="AA79" i="7"/>
  <c r="AA94" i="7" s="1"/>
  <c r="AM18" i="7"/>
  <c r="AM54" i="7"/>
  <c r="AM55" i="7" s="1"/>
  <c r="BB39" i="7"/>
  <c r="BB90" i="7" s="1"/>
  <c r="AI98" i="7"/>
  <c r="AI110" i="7"/>
  <c r="AX39" i="7"/>
  <c r="AX90" i="7" s="1"/>
  <c r="U20" i="7"/>
  <c r="M80" i="7"/>
  <c r="M106" i="7" s="1"/>
  <c r="AC18" i="7"/>
  <c r="K20" i="7"/>
  <c r="AD95" i="7"/>
  <c r="AD93" i="7"/>
  <c r="AD50" i="7"/>
  <c r="AD51" i="7" s="1"/>
  <c r="BE51" i="7" s="1"/>
  <c r="BE102" i="7" s="1"/>
  <c r="L101" i="7" s="1"/>
  <c r="AD18" i="7"/>
  <c r="N105" i="7"/>
  <c r="N107" i="7"/>
  <c r="H77" i="7"/>
  <c r="Z77" i="7"/>
  <c r="Z79" i="7"/>
  <c r="Z94" i="7" s="1"/>
  <c r="P80" i="7"/>
  <c r="P106" i="7" s="1"/>
  <c r="AC50" i="7"/>
  <c r="AC51" i="7" s="1"/>
  <c r="BD51" i="7" s="1"/>
  <c r="BD102" i="7" s="1"/>
  <c r="Q80" i="7"/>
  <c r="Q106" i="7" s="1"/>
  <c r="BA39" i="7"/>
  <c r="BA90" i="7" s="1"/>
  <c r="AI91" i="7" s="1"/>
  <c r="X50" i="7"/>
  <c r="X51" i="7" s="1"/>
  <c r="AY51" i="7" s="1"/>
  <c r="AY102" i="7" s="1"/>
  <c r="X18" i="7"/>
  <c r="AI54" i="7"/>
  <c r="AI55" i="7" s="1"/>
  <c r="BA55" i="7" s="1"/>
  <c r="BA106" i="7" s="1"/>
  <c r="AI18" i="7"/>
  <c r="BE55" i="7"/>
  <c r="BE106" i="7" s="1"/>
  <c r="AH98" i="7"/>
  <c r="AH110" i="7"/>
  <c r="AC78" i="7"/>
  <c r="AC86" i="7" s="1"/>
  <c r="AL18" i="7"/>
  <c r="AL54" i="7"/>
  <c r="AL55" i="7" s="1"/>
  <c r="BD55" i="7" s="1"/>
  <c r="BD106" i="7" s="1"/>
  <c r="AG98" i="7"/>
  <c r="AG110" i="7"/>
  <c r="R77" i="7"/>
  <c r="AJ77" i="7"/>
  <c r="AJ78" i="7" s="1"/>
  <c r="AJ90" i="7" s="1"/>
  <c r="AJ79" i="7"/>
  <c r="AF98" i="7"/>
  <c r="AF110" i="7"/>
  <c r="AZ35" i="7"/>
  <c r="AZ86" i="7" s="1"/>
  <c r="T20" i="7"/>
  <c r="BD39" i="7"/>
  <c r="BD90" i="7" s="1"/>
  <c r="V78" i="7"/>
  <c r="V86" i="7" s="1"/>
  <c r="Y95" i="7"/>
  <c r="Y93" i="7"/>
  <c r="AA50" i="7"/>
  <c r="AA51" i="7" s="1"/>
  <c r="BB51" i="7" s="1"/>
  <c r="BB102" i="7" s="1"/>
  <c r="AA18" i="7"/>
  <c r="AG91" i="7"/>
  <c r="AG89" i="7"/>
  <c r="O80" i="7"/>
  <c r="O106" i="7" s="1"/>
  <c r="V93" i="7"/>
  <c r="V95" i="7"/>
  <c r="AM79" i="7"/>
  <c r="U77" i="7"/>
  <c r="AM77" i="7"/>
  <c r="W78" i="7"/>
  <c r="W86" i="7" s="1"/>
  <c r="Y78" i="7"/>
  <c r="Y86" i="7" s="1"/>
  <c r="V59" i="3"/>
  <c r="V47" i="3"/>
  <c r="AE43" i="3"/>
  <c r="AE35" i="3"/>
  <c r="V39" i="3"/>
  <c r="D59" i="3"/>
  <c r="D55" i="3"/>
  <c r="M51" i="3"/>
  <c r="R51" i="3"/>
  <c r="M39" i="3"/>
  <c r="N39" i="3"/>
  <c r="P39" i="3"/>
  <c r="D39" i="3"/>
  <c r="M35" i="3"/>
  <c r="D35" i="3"/>
  <c r="AE35" i="6"/>
  <c r="V39" i="6"/>
  <c r="AE43" i="6"/>
  <c r="V47" i="6"/>
  <c r="V59" i="6"/>
  <c r="D59" i="6"/>
  <c r="F59" i="6"/>
  <c r="K59" i="6"/>
  <c r="D55" i="6"/>
  <c r="M51" i="6"/>
  <c r="K39" i="6"/>
  <c r="M39" i="6"/>
  <c r="O39" i="6"/>
  <c r="T39" i="6"/>
  <c r="D39" i="6"/>
  <c r="M35" i="6"/>
  <c r="D35" i="6"/>
  <c r="BF105" i="6"/>
  <c r="BF101" i="6"/>
  <c r="O26" i="6"/>
  <c r="O35" i="6" s="1"/>
  <c r="P26" i="6"/>
  <c r="P43" i="6" s="1"/>
  <c r="Q26" i="6"/>
  <c r="Q39" i="6" s="1"/>
  <c r="R26" i="6"/>
  <c r="R35" i="6" s="1"/>
  <c r="T26" i="6"/>
  <c r="T43" i="6" s="1"/>
  <c r="U26" i="6"/>
  <c r="N26" i="6"/>
  <c r="N39" i="6" s="1"/>
  <c r="O25" i="6"/>
  <c r="P25" i="6"/>
  <c r="P51" i="6" s="1"/>
  <c r="Q25" i="6"/>
  <c r="R25" i="6"/>
  <c r="R51" i="6" s="1"/>
  <c r="T25" i="6"/>
  <c r="U25" i="6"/>
  <c r="U55" i="6" s="1"/>
  <c r="N25" i="6"/>
  <c r="BF105" i="3"/>
  <c r="BF101" i="3"/>
  <c r="O26" i="3"/>
  <c r="O47" i="3" s="1"/>
  <c r="P26" i="3"/>
  <c r="P35" i="3" s="1"/>
  <c r="Q26" i="3"/>
  <c r="Q39" i="3" s="1"/>
  <c r="R26" i="3"/>
  <c r="R39" i="3" s="1"/>
  <c r="T26" i="3"/>
  <c r="T43" i="3" s="1"/>
  <c r="U26" i="3"/>
  <c r="U35" i="3" s="1"/>
  <c r="N26" i="3"/>
  <c r="N59" i="3" s="1"/>
  <c r="O25" i="3"/>
  <c r="O51" i="3" s="1"/>
  <c r="P25" i="3"/>
  <c r="Q25" i="3"/>
  <c r="Q51" i="3" s="1"/>
  <c r="R25" i="3"/>
  <c r="T25" i="3"/>
  <c r="T51" i="3" s="1"/>
  <c r="U25" i="3"/>
  <c r="N25" i="3"/>
  <c r="N51" i="3" s="1"/>
  <c r="BF97" i="6"/>
  <c r="BF93" i="6"/>
  <c r="BF97" i="3"/>
  <c r="BF93" i="3"/>
  <c r="P9" i="6"/>
  <c r="P17" i="6" s="1"/>
  <c r="Q9" i="6"/>
  <c r="AI17" i="6" s="1"/>
  <c r="R9" i="6"/>
  <c r="AJ19" i="6" s="1"/>
  <c r="T9" i="6"/>
  <c r="U9" i="6"/>
  <c r="O9" i="6"/>
  <c r="P9" i="3"/>
  <c r="AH19" i="3" s="1"/>
  <c r="Q9" i="3"/>
  <c r="R9" i="3"/>
  <c r="T9" i="3"/>
  <c r="T71" i="3" s="1"/>
  <c r="T74" i="3" s="1"/>
  <c r="U9" i="3"/>
  <c r="AM19" i="3" s="1"/>
  <c r="O9" i="3"/>
  <c r="O71" i="3" s="1"/>
  <c r="O74" i="3" s="1"/>
  <c r="BG80" i="6"/>
  <c r="BG79" i="6"/>
  <c r="BG78" i="6"/>
  <c r="AJ74" i="6"/>
  <c r="AM72" i="6"/>
  <c r="AM74" i="6" s="1"/>
  <c r="AL72" i="6"/>
  <c r="AL74" i="6"/>
  <c r="AJ72" i="6"/>
  <c r="AI72" i="6"/>
  <c r="AI74" i="6" s="1"/>
  <c r="AI79" i="6" s="1"/>
  <c r="AH72" i="6"/>
  <c r="AH74" i="6" s="1"/>
  <c r="AG72" i="6"/>
  <c r="AG74" i="6"/>
  <c r="AF72" i="6"/>
  <c r="AF74" i="6" s="1"/>
  <c r="AE72" i="6"/>
  <c r="AE74" i="6" s="1"/>
  <c r="AD72" i="6"/>
  <c r="AD74" i="6" s="1"/>
  <c r="AC72" i="6"/>
  <c r="AC74" i="6"/>
  <c r="AA72" i="6"/>
  <c r="AA74" i="6" s="1"/>
  <c r="Z72" i="6"/>
  <c r="Z74" i="6" s="1"/>
  <c r="Y72" i="6"/>
  <c r="Y74" i="6" s="1"/>
  <c r="X72" i="6"/>
  <c r="X74" i="6" s="1"/>
  <c r="W72" i="6"/>
  <c r="W74" i="6" s="1"/>
  <c r="V72" i="6"/>
  <c r="V74" i="6" s="1"/>
  <c r="N71" i="6"/>
  <c r="N74" i="6" s="1"/>
  <c r="M71" i="6"/>
  <c r="M74" i="6" s="1"/>
  <c r="M77" i="6" s="1"/>
  <c r="E71" i="6"/>
  <c r="E74" i="6" s="1"/>
  <c r="W79" i="6" s="1"/>
  <c r="W94" i="6" s="1"/>
  <c r="D71" i="6"/>
  <c r="D77" i="6"/>
  <c r="AO59" i="6"/>
  <c r="AN59" i="6"/>
  <c r="AE59" i="6"/>
  <c r="M59" i="6"/>
  <c r="AC55" i="6"/>
  <c r="V55" i="6"/>
  <c r="M55" i="6"/>
  <c r="AE51" i="6"/>
  <c r="D51" i="6"/>
  <c r="AE47" i="6"/>
  <c r="M47" i="6"/>
  <c r="D47" i="6"/>
  <c r="V43" i="6"/>
  <c r="M43" i="6"/>
  <c r="D43" i="6"/>
  <c r="AE39" i="6"/>
  <c r="V35" i="6"/>
  <c r="AV29" i="6"/>
  <c r="AV59" i="6" s="1"/>
  <c r="AU29" i="6"/>
  <c r="AU59" i="6" s="1"/>
  <c r="AS29" i="6"/>
  <c r="AS59" i="6" s="1"/>
  <c r="AR29" i="6"/>
  <c r="AR59" i="6" s="1"/>
  <c r="AQ29" i="6"/>
  <c r="AQ59" i="6" s="1"/>
  <c r="AP29" i="6"/>
  <c r="AP59" i="6"/>
  <c r="AM28" i="6"/>
  <c r="AM43" i="6" s="1"/>
  <c r="AL28" i="6"/>
  <c r="AL47" i="6" s="1"/>
  <c r="AJ28" i="6"/>
  <c r="AJ35" i="6" s="1"/>
  <c r="AI28" i="6"/>
  <c r="AI43" i="6" s="1"/>
  <c r="AH28" i="6"/>
  <c r="AH59" i="6" s="1"/>
  <c r="AG28" i="6"/>
  <c r="AG39" i="6" s="1"/>
  <c r="AF28" i="6"/>
  <c r="AF43" i="6" s="1"/>
  <c r="AD28" i="6"/>
  <c r="AC28" i="6"/>
  <c r="AC39" i="6" s="1"/>
  <c r="AA28" i="6"/>
  <c r="AA39" i="6" s="1"/>
  <c r="Z28" i="6"/>
  <c r="Z43" i="6" s="1"/>
  <c r="Y28" i="6"/>
  <c r="Y59" i="6" s="1"/>
  <c r="X28" i="6"/>
  <c r="X43" i="6" s="1"/>
  <c r="W28" i="6"/>
  <c r="W47" i="6" s="1"/>
  <c r="AM27" i="6"/>
  <c r="AL27" i="6"/>
  <c r="AL51" i="6"/>
  <c r="AJ27" i="6"/>
  <c r="AI27" i="6"/>
  <c r="AI51" i="6" s="1"/>
  <c r="AH27" i="6"/>
  <c r="AH51" i="6" s="1"/>
  <c r="AG27" i="6"/>
  <c r="AG51" i="6" s="1"/>
  <c r="AF27" i="6"/>
  <c r="AF51" i="6" s="1"/>
  <c r="AD27" i="6"/>
  <c r="AC27" i="6"/>
  <c r="AA27" i="6"/>
  <c r="Z27" i="6"/>
  <c r="Z55" i="6" s="1"/>
  <c r="Y27" i="6"/>
  <c r="X27" i="6"/>
  <c r="W27" i="6"/>
  <c r="T59" i="6"/>
  <c r="T47" i="6"/>
  <c r="Q59" i="6"/>
  <c r="O59" i="6"/>
  <c r="N59" i="6"/>
  <c r="L26" i="6"/>
  <c r="L35" i="6" s="1"/>
  <c r="K26" i="6"/>
  <c r="K35" i="6" s="1"/>
  <c r="K47" i="6"/>
  <c r="I26" i="6"/>
  <c r="I35" i="6" s="1"/>
  <c r="H26" i="6"/>
  <c r="G26" i="6"/>
  <c r="F26" i="6"/>
  <c r="E26" i="6"/>
  <c r="E39" i="6" s="1"/>
  <c r="R55" i="6"/>
  <c r="L25" i="6"/>
  <c r="L55" i="6" s="1"/>
  <c r="L51" i="6"/>
  <c r="K25" i="6"/>
  <c r="K55" i="6" s="1"/>
  <c r="I25" i="6"/>
  <c r="I55" i="6" s="1"/>
  <c r="H25" i="6"/>
  <c r="H55" i="6" s="1"/>
  <c r="H51" i="6"/>
  <c r="G25" i="6"/>
  <c r="G55" i="6" s="1"/>
  <c r="G51" i="6"/>
  <c r="F25" i="6"/>
  <c r="F55" i="6" s="1"/>
  <c r="E25" i="6"/>
  <c r="M17" i="6"/>
  <c r="D17" i="6"/>
  <c r="T71" i="6"/>
  <c r="T74" i="6" s="1"/>
  <c r="Q71" i="6"/>
  <c r="Q74" i="6" s="1"/>
  <c r="Q77" i="6" s="1"/>
  <c r="O71" i="6"/>
  <c r="O74" i="6" s="1"/>
  <c r="O77" i="6" s="1"/>
  <c r="L9" i="6"/>
  <c r="K9" i="6"/>
  <c r="K71" i="6" s="1"/>
  <c r="K74" i="6" s="1"/>
  <c r="K77" i="6" s="1"/>
  <c r="I9" i="6"/>
  <c r="I71" i="6" s="1"/>
  <c r="I74" i="6" s="1"/>
  <c r="H9" i="6"/>
  <c r="G9" i="6"/>
  <c r="G71" i="6" s="1"/>
  <c r="G74" i="6" s="1"/>
  <c r="G77" i="6" s="1"/>
  <c r="F9" i="6"/>
  <c r="X17" i="6" s="1"/>
  <c r="AM7" i="6"/>
  <c r="AL7" i="6"/>
  <c r="AJ7" i="6"/>
  <c r="AI7" i="6"/>
  <c r="AH7" i="6"/>
  <c r="AG7" i="6"/>
  <c r="AF7" i="6"/>
  <c r="AE7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L7" i="6"/>
  <c r="K7" i="6"/>
  <c r="I7" i="6"/>
  <c r="H7" i="6"/>
  <c r="G7" i="6"/>
  <c r="F7" i="6"/>
  <c r="E7" i="6"/>
  <c r="AM6" i="6"/>
  <c r="AL6" i="6"/>
  <c r="AJ6" i="6"/>
  <c r="AI6" i="6"/>
  <c r="AH6" i="6"/>
  <c r="AG6" i="6"/>
  <c r="AF6" i="6"/>
  <c r="AE6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L6" i="6"/>
  <c r="K6" i="6"/>
  <c r="I6" i="6"/>
  <c r="H6" i="6"/>
  <c r="G6" i="6"/>
  <c r="F6" i="6"/>
  <c r="E6" i="6"/>
  <c r="AM5" i="6"/>
  <c r="AM19" i="6" s="1"/>
  <c r="AL5" i="6"/>
  <c r="AJ5" i="6"/>
  <c r="AI5" i="6"/>
  <c r="AH5" i="6"/>
  <c r="AG5" i="6"/>
  <c r="AG19" i="6" s="1"/>
  <c r="AF5" i="6"/>
  <c r="AF19" i="6"/>
  <c r="AE5" i="6"/>
  <c r="AE19" i="6"/>
  <c r="AD5" i="6"/>
  <c r="AC5" i="6"/>
  <c r="AC19" i="6" s="1"/>
  <c r="AA5" i="6"/>
  <c r="AA19" i="6" s="1"/>
  <c r="Z5" i="6"/>
  <c r="Z17" i="6" s="1"/>
  <c r="Y5" i="6"/>
  <c r="X5" i="6"/>
  <c r="W5" i="6"/>
  <c r="W17" i="6" s="1"/>
  <c r="E20" i="6" s="1"/>
  <c r="W19" i="6"/>
  <c r="V5" i="6"/>
  <c r="V19" i="6" s="1"/>
  <c r="U5" i="6"/>
  <c r="U17" i="6" s="1"/>
  <c r="T5" i="6"/>
  <c r="R5" i="6"/>
  <c r="Q5" i="6"/>
  <c r="P5" i="6"/>
  <c r="O5" i="6"/>
  <c r="O17" i="6" s="1"/>
  <c r="N5" i="6"/>
  <c r="N17" i="6" s="1"/>
  <c r="AF18" i="6" s="1"/>
  <c r="L5" i="6"/>
  <c r="K5" i="6"/>
  <c r="K17" i="6"/>
  <c r="I5" i="6"/>
  <c r="H5" i="6"/>
  <c r="G5" i="6"/>
  <c r="F5" i="6"/>
  <c r="E5" i="6"/>
  <c r="E17" i="6" s="1"/>
  <c r="M43" i="3"/>
  <c r="D47" i="3"/>
  <c r="M59" i="3"/>
  <c r="V55" i="3"/>
  <c r="AE51" i="3"/>
  <c r="D51" i="3"/>
  <c r="N71" i="3"/>
  <c r="N74" i="3" s="1"/>
  <c r="M71" i="3"/>
  <c r="M74" i="3" s="1"/>
  <c r="M77" i="3" s="1"/>
  <c r="M55" i="3"/>
  <c r="M47" i="3"/>
  <c r="R47" i="3"/>
  <c r="R43" i="3"/>
  <c r="P47" i="3"/>
  <c r="T55" i="3"/>
  <c r="R55" i="3"/>
  <c r="Q55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R17" i="3" s="1"/>
  <c r="Q5" i="3"/>
  <c r="P5" i="3"/>
  <c r="O5" i="3"/>
  <c r="N5" i="3"/>
  <c r="N17" i="3" s="1"/>
  <c r="AF18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W5" i="3"/>
  <c r="W19" i="3" s="1"/>
  <c r="X5" i="3"/>
  <c r="Y5" i="3"/>
  <c r="Z5" i="3"/>
  <c r="AA5" i="3"/>
  <c r="AC5" i="3"/>
  <c r="AD5" i="3"/>
  <c r="AD19" i="3" s="1"/>
  <c r="AE5" i="3"/>
  <c r="AF5" i="3"/>
  <c r="AF19" i="3" s="1"/>
  <c r="AF17" i="3"/>
  <c r="AG5" i="3"/>
  <c r="AG17" i="3" s="1"/>
  <c r="AH5" i="3"/>
  <c r="AI5" i="3"/>
  <c r="AI17" i="3" s="1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Z19" i="3" s="1"/>
  <c r="I9" i="3"/>
  <c r="I71" i="3" s="1"/>
  <c r="I74" i="3" s="1"/>
  <c r="K9" i="3"/>
  <c r="L9" i="3"/>
  <c r="L71" i="3" s="1"/>
  <c r="L74" i="3" s="1"/>
  <c r="F9" i="3"/>
  <c r="D43" i="3"/>
  <c r="AE47" i="3"/>
  <c r="V43" i="3"/>
  <c r="AE39" i="3"/>
  <c r="V35" i="3"/>
  <c r="AM28" i="3"/>
  <c r="AM47" i="3" s="1"/>
  <c r="AL28" i="3"/>
  <c r="AL59" i="3" s="1"/>
  <c r="AJ28" i="3"/>
  <c r="AJ39" i="3" s="1"/>
  <c r="AI28" i="3"/>
  <c r="AH28" i="3"/>
  <c r="AH43" i="3" s="1"/>
  <c r="AG28" i="3"/>
  <c r="AG59" i="3" s="1"/>
  <c r="AF28" i="3"/>
  <c r="AF35" i="3" s="1"/>
  <c r="AD28" i="3"/>
  <c r="AD35" i="3" s="1"/>
  <c r="AC28" i="3"/>
  <c r="AC47" i="3" s="1"/>
  <c r="AA28" i="3"/>
  <c r="AA35" i="3" s="1"/>
  <c r="Z28" i="3"/>
  <c r="Z35" i="3" s="1"/>
  <c r="Y28" i="3"/>
  <c r="Y35" i="3"/>
  <c r="X28" i="3"/>
  <c r="X35" i="3" s="1"/>
  <c r="W28" i="3"/>
  <c r="L26" i="3"/>
  <c r="L59" i="3" s="1"/>
  <c r="K26" i="3"/>
  <c r="I26" i="3"/>
  <c r="I39" i="3" s="1"/>
  <c r="I47" i="3"/>
  <c r="H26" i="3"/>
  <c r="G26" i="3"/>
  <c r="G39" i="3" s="1"/>
  <c r="F26" i="3"/>
  <c r="F35" i="3" s="1"/>
  <c r="E26" i="3"/>
  <c r="E39" i="3" s="1"/>
  <c r="AG72" i="3"/>
  <c r="AG74" i="3" s="1"/>
  <c r="X72" i="3"/>
  <c r="X74" i="3" s="1"/>
  <c r="X79" i="3" s="1"/>
  <c r="X94" i="3" s="1"/>
  <c r="F25" i="3"/>
  <c r="F55" i="3" s="1"/>
  <c r="X27" i="3"/>
  <c r="X55" i="3" s="1"/>
  <c r="AG27" i="3"/>
  <c r="AG51" i="3" s="1"/>
  <c r="AP29" i="3"/>
  <c r="AP59" i="3"/>
  <c r="AM72" i="3"/>
  <c r="AM74" i="3" s="1"/>
  <c r="AV29" i="3"/>
  <c r="AV59" i="3" s="1"/>
  <c r="AL72" i="3"/>
  <c r="AL74" i="3" s="1"/>
  <c r="AU29" i="3"/>
  <c r="AU59" i="3" s="1"/>
  <c r="AJ72" i="3"/>
  <c r="AJ74" i="3" s="1"/>
  <c r="AS29" i="3"/>
  <c r="AS59" i="3" s="1"/>
  <c r="AI72" i="3"/>
  <c r="AI74" i="3" s="1"/>
  <c r="AR29" i="3"/>
  <c r="AR59" i="3"/>
  <c r="AH72" i="3"/>
  <c r="AH74" i="3" s="1"/>
  <c r="AQ29" i="3"/>
  <c r="AQ59" i="3" s="1"/>
  <c r="E71" i="3"/>
  <c r="E74" i="3" s="1"/>
  <c r="AF72" i="3"/>
  <c r="AF74" i="3"/>
  <c r="AO59" i="3"/>
  <c r="D71" i="3"/>
  <c r="D74" i="3" s="1"/>
  <c r="AE72" i="3"/>
  <c r="AE74" i="3" s="1"/>
  <c r="AN59" i="3"/>
  <c r="Z27" i="3"/>
  <c r="AI27" i="3"/>
  <c r="AI51" i="3"/>
  <c r="H25" i="3"/>
  <c r="H55" i="3" s="1"/>
  <c r="Z72" i="3"/>
  <c r="Z74" i="3" s="1"/>
  <c r="AC72" i="3"/>
  <c r="AC74" i="3"/>
  <c r="AC27" i="3"/>
  <c r="AL27" i="3"/>
  <c r="K25" i="3"/>
  <c r="K55" i="3" s="1"/>
  <c r="AA72" i="3"/>
  <c r="AA74" i="3" s="1"/>
  <c r="AD72" i="3"/>
  <c r="AD74" i="3" s="1"/>
  <c r="W72" i="3"/>
  <c r="W74" i="3" s="1"/>
  <c r="V72" i="3"/>
  <c r="V74" i="3" s="1"/>
  <c r="Y72" i="3"/>
  <c r="Y74" i="3" s="1"/>
  <c r="L25" i="3"/>
  <c r="AD27" i="3"/>
  <c r="AD55" i="3" s="1"/>
  <c r="AM27" i="3"/>
  <c r="AM51" i="3" s="1"/>
  <c r="I25" i="3"/>
  <c r="I55" i="3" s="1"/>
  <c r="AA27" i="3"/>
  <c r="AA55" i="3" s="1"/>
  <c r="AJ27" i="3"/>
  <c r="AJ51" i="3"/>
  <c r="G25" i="3"/>
  <c r="G55" i="3" s="1"/>
  <c r="Y27" i="3"/>
  <c r="Y55" i="3" s="1"/>
  <c r="AH27" i="3"/>
  <c r="AH51" i="3" s="1"/>
  <c r="E25" i="3"/>
  <c r="E55" i="3" s="1"/>
  <c r="W27" i="3"/>
  <c r="AF27" i="3"/>
  <c r="BG78" i="3"/>
  <c r="BG79" i="3"/>
  <c r="BG80" i="3"/>
  <c r="H71" i="3"/>
  <c r="H74" i="3" s="1"/>
  <c r="F71" i="3"/>
  <c r="F74" i="3" s="1"/>
  <c r="X77" i="3" s="1"/>
  <c r="X78" i="3" s="1"/>
  <c r="X86" i="3" s="1"/>
  <c r="Q17" i="3"/>
  <c r="AI18" i="3" s="1"/>
  <c r="T17" i="3"/>
  <c r="Q71" i="3"/>
  <c r="Q74" i="3"/>
  <c r="R71" i="3"/>
  <c r="R74" i="3" s="1"/>
  <c r="AJ79" i="3" s="1"/>
  <c r="AE59" i="3"/>
  <c r="K17" i="3"/>
  <c r="I17" i="3"/>
  <c r="AI47" i="3"/>
  <c r="AA17" i="3"/>
  <c r="I43" i="3"/>
  <c r="D77" i="3"/>
  <c r="Y19" i="3"/>
  <c r="AJ47" i="3"/>
  <c r="AJ59" i="3"/>
  <c r="AI59" i="3"/>
  <c r="K43" i="6"/>
  <c r="H17" i="6"/>
  <c r="I51" i="6"/>
  <c r="I17" i="6"/>
  <c r="T17" i="6"/>
  <c r="AC17" i="6"/>
  <c r="AC50" i="6" s="1"/>
  <c r="AC51" i="6" s="1"/>
  <c r="U71" i="6"/>
  <c r="U74" i="6" s="1"/>
  <c r="AI59" i="6"/>
  <c r="AI47" i="6"/>
  <c r="V17" i="6"/>
  <c r="V50" i="6" s="1"/>
  <c r="V51" i="6" s="1"/>
  <c r="D20" i="6"/>
  <c r="AE17" i="6"/>
  <c r="AE18" i="6" s="1"/>
  <c r="L47" i="6"/>
  <c r="L43" i="6"/>
  <c r="W35" i="6"/>
  <c r="E43" i="6"/>
  <c r="N43" i="6"/>
  <c r="N47" i="6"/>
  <c r="X55" i="6"/>
  <c r="G43" i="6"/>
  <c r="H43" i="6"/>
  <c r="Q43" i="6"/>
  <c r="Q47" i="6"/>
  <c r="I43" i="6"/>
  <c r="R47" i="6"/>
  <c r="AJ47" i="6"/>
  <c r="AJ51" i="6"/>
  <c r="AM39" i="6"/>
  <c r="U43" i="6"/>
  <c r="V17" i="3"/>
  <c r="V18" i="3" s="1"/>
  <c r="AF51" i="3"/>
  <c r="I51" i="3"/>
  <c r="F51" i="3"/>
  <c r="R59" i="3"/>
  <c r="K47" i="3"/>
  <c r="Z55" i="3"/>
  <c r="Q43" i="3"/>
  <c r="P59" i="3"/>
  <c r="P43" i="3"/>
  <c r="V19" i="3"/>
  <c r="V50" i="3"/>
  <c r="V51" i="3"/>
  <c r="D20" i="3"/>
  <c r="AL39" i="6"/>
  <c r="AH19" i="6"/>
  <c r="P71" i="6"/>
  <c r="P74" i="6"/>
  <c r="P77" i="6" s="1"/>
  <c r="AF17" i="6"/>
  <c r="F51" i="6"/>
  <c r="AA43" i="6"/>
  <c r="Y55" i="6"/>
  <c r="AM51" i="6"/>
  <c r="P55" i="6"/>
  <c r="AD55" i="6"/>
  <c r="Q59" i="3"/>
  <c r="Q47" i="3"/>
  <c r="AG39" i="3"/>
  <c r="AG47" i="3"/>
  <c r="F77" i="3"/>
  <c r="Y17" i="3"/>
  <c r="G71" i="3"/>
  <c r="G74" i="3"/>
  <c r="G17" i="3"/>
  <c r="E43" i="3"/>
  <c r="E47" i="3"/>
  <c r="AI19" i="3"/>
  <c r="L43" i="3"/>
  <c r="AL51" i="3"/>
  <c r="AW39" i="6"/>
  <c r="AW90" i="6" s="1"/>
  <c r="AK120" i="7" l="1"/>
  <c r="AT120" i="7" s="1"/>
  <c r="AK118" i="7"/>
  <c r="AT118" i="7" s="1"/>
  <c r="V77" i="6"/>
  <c r="D101" i="7"/>
  <c r="I80" i="7"/>
  <c r="I102" i="7" s="1"/>
  <c r="AB95" i="7"/>
  <c r="AB93" i="7"/>
  <c r="G101" i="7"/>
  <c r="J103" i="7"/>
  <c r="J101" i="7"/>
  <c r="AC95" i="7"/>
  <c r="E103" i="7"/>
  <c r="AB78" i="7"/>
  <c r="AB86" i="7" s="1"/>
  <c r="AI89" i="7"/>
  <c r="U80" i="7"/>
  <c r="U106" i="7" s="1"/>
  <c r="E101" i="7"/>
  <c r="AH89" i="7"/>
  <c r="Z78" i="7"/>
  <c r="Z86" i="7" s="1"/>
  <c r="K101" i="7"/>
  <c r="L103" i="7"/>
  <c r="AA77" i="6"/>
  <c r="I77" i="6"/>
  <c r="I80" i="6" s="1"/>
  <c r="I102" i="6" s="1"/>
  <c r="AA79" i="6"/>
  <c r="AA94" i="6" s="1"/>
  <c r="H20" i="6"/>
  <c r="Z50" i="6"/>
  <c r="Z51" i="6" s="1"/>
  <c r="Z18" i="6"/>
  <c r="AI18" i="6"/>
  <c r="AJ98" i="3"/>
  <c r="AJ110" i="3"/>
  <c r="AJ119" i="3" s="1"/>
  <c r="AI98" i="6"/>
  <c r="AI110" i="6"/>
  <c r="AI119" i="6" s="1"/>
  <c r="AH119" i="7"/>
  <c r="AH111" i="7"/>
  <c r="AQ111" i="7" s="1"/>
  <c r="AH109" i="7"/>
  <c r="AQ109" i="7" s="1"/>
  <c r="AJ110" i="7"/>
  <c r="AJ98" i="7"/>
  <c r="AF111" i="7"/>
  <c r="AO111" i="7" s="1"/>
  <c r="AF119" i="7"/>
  <c r="AF109" i="7"/>
  <c r="AO109" i="7" s="1"/>
  <c r="AL77" i="6"/>
  <c r="AF97" i="7"/>
  <c r="AF99" i="7"/>
  <c r="AE111" i="7"/>
  <c r="AN111" i="7" s="1"/>
  <c r="AE119" i="7"/>
  <c r="AE109" i="7"/>
  <c r="AN109" i="7" s="1"/>
  <c r="O47" i="6"/>
  <c r="Y87" i="7"/>
  <c r="Y85" i="7"/>
  <c r="AE99" i="7"/>
  <c r="AE97" i="7"/>
  <c r="O43" i="6"/>
  <c r="V18" i="6"/>
  <c r="Q17" i="6"/>
  <c r="W87" i="7"/>
  <c r="W85" i="7"/>
  <c r="AJ91" i="7"/>
  <c r="AJ89" i="7"/>
  <c r="W93" i="7"/>
  <c r="AE77" i="6"/>
  <c r="AE78" i="6" s="1"/>
  <c r="AE90" i="6" s="1"/>
  <c r="AE91" i="6" s="1"/>
  <c r="Z77" i="3"/>
  <c r="F17" i="3"/>
  <c r="F17" i="6"/>
  <c r="X18" i="6" s="1"/>
  <c r="U51" i="6"/>
  <c r="AC93" i="7"/>
  <c r="R80" i="7"/>
  <c r="R106" i="7" s="1"/>
  <c r="H80" i="7"/>
  <c r="H102" i="7" s="1"/>
  <c r="T107" i="7"/>
  <c r="T105" i="7"/>
  <c r="AL39" i="3"/>
  <c r="AA17" i="6"/>
  <c r="K51" i="3"/>
  <c r="L47" i="3"/>
  <c r="U17" i="3"/>
  <c r="T35" i="6"/>
  <c r="AG111" i="7"/>
  <c r="AP111" i="7" s="1"/>
  <c r="AG119" i="7"/>
  <c r="AG109" i="7"/>
  <c r="AP109" i="7" s="1"/>
  <c r="AL78" i="7"/>
  <c r="AL90" i="7" s="1"/>
  <c r="AW51" i="6"/>
  <c r="AW102" i="6" s="1"/>
  <c r="AF79" i="6"/>
  <c r="AM77" i="6"/>
  <c r="AM78" i="6" s="1"/>
  <c r="AM90" i="6" s="1"/>
  <c r="AI99" i="7"/>
  <c r="AI97" i="7"/>
  <c r="N43" i="3"/>
  <c r="G17" i="6"/>
  <c r="AH17" i="6"/>
  <c r="P20" i="6" s="1"/>
  <c r="AM17" i="6"/>
  <c r="U20" i="6" s="1"/>
  <c r="AW59" i="6"/>
  <c r="AW110" i="6" s="1"/>
  <c r="AW119" i="6" s="1"/>
  <c r="AG99" i="7"/>
  <c r="AG97" i="7"/>
  <c r="AL110" i="7"/>
  <c r="AL98" i="7"/>
  <c r="AE54" i="6"/>
  <c r="AE55" i="6" s="1"/>
  <c r="Z95" i="7"/>
  <c r="Z93" i="7"/>
  <c r="AI19" i="6"/>
  <c r="R77" i="3"/>
  <c r="N35" i="6"/>
  <c r="E59" i="3"/>
  <c r="AM78" i="7"/>
  <c r="AM90" i="7" s="1"/>
  <c r="V87" i="7"/>
  <c r="V85" i="7"/>
  <c r="AA95" i="7"/>
  <c r="AA93" i="7"/>
  <c r="X93" i="7"/>
  <c r="X95" i="7"/>
  <c r="T77" i="6"/>
  <c r="T80" i="6" s="1"/>
  <c r="T106" i="6" s="1"/>
  <c r="Z85" i="7"/>
  <c r="Z87" i="7"/>
  <c r="N47" i="3"/>
  <c r="AM79" i="6"/>
  <c r="AD17" i="3"/>
  <c r="N35" i="3"/>
  <c r="U105" i="7"/>
  <c r="U107" i="7"/>
  <c r="Q107" i="7"/>
  <c r="Q105" i="7"/>
  <c r="M105" i="7"/>
  <c r="M107" i="7"/>
  <c r="I103" i="7"/>
  <c r="I101" i="7"/>
  <c r="X87" i="7"/>
  <c r="X85" i="7"/>
  <c r="AH99" i="7"/>
  <c r="AH97" i="7"/>
  <c r="AD87" i="7"/>
  <c r="AD85" i="7"/>
  <c r="AH79" i="6"/>
  <c r="U43" i="3"/>
  <c r="K51" i="6"/>
  <c r="AF59" i="3"/>
  <c r="AM110" i="7"/>
  <c r="AM98" i="7"/>
  <c r="AC85" i="7"/>
  <c r="AC87" i="7"/>
  <c r="AA78" i="7"/>
  <c r="AA86" i="7" s="1"/>
  <c r="F80" i="7"/>
  <c r="F102" i="7" s="1"/>
  <c r="H51" i="3"/>
  <c r="AE79" i="6"/>
  <c r="AI119" i="7"/>
  <c r="AI109" i="7"/>
  <c r="AR109" i="7" s="1"/>
  <c r="AI111" i="7"/>
  <c r="AR111" i="7" s="1"/>
  <c r="G51" i="3"/>
  <c r="U59" i="3"/>
  <c r="N77" i="6"/>
  <c r="AH77" i="6"/>
  <c r="P80" i="6" s="1"/>
  <c r="P106" i="6" s="1"/>
  <c r="V79" i="6"/>
  <c r="V94" i="6" s="1"/>
  <c r="AF47" i="3"/>
  <c r="AH47" i="6"/>
  <c r="Y43" i="6"/>
  <c r="X19" i="3"/>
  <c r="E51" i="3"/>
  <c r="G43" i="3"/>
  <c r="N55" i="3"/>
  <c r="L59" i="6"/>
  <c r="E35" i="3"/>
  <c r="AF91" i="7"/>
  <c r="AF89" i="7"/>
  <c r="O107" i="7"/>
  <c r="O105" i="7"/>
  <c r="P107" i="7"/>
  <c r="P105" i="7"/>
  <c r="AI77" i="6"/>
  <c r="AI78" i="6" s="1"/>
  <c r="AI90" i="6" s="1"/>
  <c r="E77" i="3"/>
  <c r="G47" i="3"/>
  <c r="W77" i="6"/>
  <c r="Z35" i="6"/>
  <c r="AF39" i="3"/>
  <c r="AM59" i="3"/>
  <c r="AH39" i="3"/>
  <c r="AH59" i="3"/>
  <c r="AH47" i="3"/>
  <c r="W59" i="6"/>
  <c r="Y39" i="6"/>
  <c r="Y35" i="6"/>
  <c r="AC35" i="6"/>
  <c r="AG47" i="6"/>
  <c r="AJ43" i="6"/>
  <c r="AJ39" i="6"/>
  <c r="AJ59" i="6"/>
  <c r="AM47" i="6"/>
  <c r="AH39" i="6"/>
  <c r="AF47" i="6"/>
  <c r="AF39" i="6"/>
  <c r="AL35" i="6"/>
  <c r="AL43" i="6"/>
  <c r="AL59" i="6"/>
  <c r="AI39" i="6"/>
  <c r="AI35" i="6"/>
  <c r="AW47" i="6"/>
  <c r="AW98" i="6" s="1"/>
  <c r="X35" i="6"/>
  <c r="Y47" i="6"/>
  <c r="BD39" i="6"/>
  <c r="BD90" i="6" s="1"/>
  <c r="AA35" i="6"/>
  <c r="BB35" i="6" s="1"/>
  <c r="BB86" i="6" s="1"/>
  <c r="Z39" i="6"/>
  <c r="AC43" i="3"/>
  <c r="X43" i="3"/>
  <c r="AC35" i="3"/>
  <c r="AG79" i="3"/>
  <c r="AG110" i="3" s="1"/>
  <c r="AG119" i="3" s="1"/>
  <c r="O77" i="3"/>
  <c r="AD77" i="3"/>
  <c r="AD79" i="3"/>
  <c r="AD94" i="3" s="1"/>
  <c r="AW51" i="3"/>
  <c r="AW102" i="3" s="1"/>
  <c r="AG19" i="3"/>
  <c r="L77" i="3"/>
  <c r="L80" i="3" s="1"/>
  <c r="L102" i="3" s="1"/>
  <c r="R35" i="3"/>
  <c r="AF43" i="3"/>
  <c r="AL47" i="3"/>
  <c r="Z17" i="3"/>
  <c r="AA43" i="3"/>
  <c r="H17" i="3"/>
  <c r="H20" i="3" s="1"/>
  <c r="W17" i="3"/>
  <c r="W50" i="3" s="1"/>
  <c r="W51" i="3" s="1"/>
  <c r="AX51" i="3" s="1"/>
  <c r="AX102" i="3" s="1"/>
  <c r="V79" i="3"/>
  <c r="V94" i="3" s="1"/>
  <c r="F43" i="3"/>
  <c r="AW35" i="3"/>
  <c r="AW86" i="3" s="1"/>
  <c r="AW43" i="3"/>
  <c r="AW94" i="3" s="1"/>
  <c r="V95" i="3" s="1"/>
  <c r="AA19" i="3"/>
  <c r="X17" i="3"/>
  <c r="O55" i="3"/>
  <c r="O43" i="3"/>
  <c r="T47" i="3"/>
  <c r="Q35" i="3"/>
  <c r="L35" i="3"/>
  <c r="AD59" i="3"/>
  <c r="G20" i="3"/>
  <c r="Q20" i="3"/>
  <c r="AW59" i="3"/>
  <c r="AW110" i="3" s="1"/>
  <c r="AW119" i="3" s="1"/>
  <c r="F47" i="3"/>
  <c r="F20" i="3"/>
  <c r="L39" i="3"/>
  <c r="G59" i="3"/>
  <c r="AH35" i="3"/>
  <c r="U47" i="3"/>
  <c r="AE89" i="6"/>
  <c r="V93" i="3"/>
  <c r="L17" i="6"/>
  <c r="AD19" i="6"/>
  <c r="L71" i="6"/>
  <c r="L74" i="6" s="1"/>
  <c r="O55" i="6"/>
  <c r="O51" i="6"/>
  <c r="Y77" i="3"/>
  <c r="Y79" i="3"/>
  <c r="Y94" i="3" s="1"/>
  <c r="W77" i="3"/>
  <c r="W78" i="3" s="1"/>
  <c r="W86" i="3" s="1"/>
  <c r="F20" i="6"/>
  <c r="U77" i="6"/>
  <c r="U80" i="6" s="1"/>
  <c r="U106" i="6" s="1"/>
  <c r="E77" i="6"/>
  <c r="I77" i="3"/>
  <c r="AA77" i="3"/>
  <c r="W59" i="3"/>
  <c r="W47" i="3"/>
  <c r="W39" i="3"/>
  <c r="W35" i="3"/>
  <c r="W43" i="3"/>
  <c r="AI43" i="3"/>
  <c r="AI35" i="3"/>
  <c r="AI39" i="3"/>
  <c r="K71" i="3"/>
  <c r="K74" i="3" s="1"/>
  <c r="AC19" i="3"/>
  <c r="AC17" i="3"/>
  <c r="K20" i="3" s="1"/>
  <c r="K20" i="6"/>
  <c r="AI54" i="6"/>
  <c r="AI55" i="6" s="1"/>
  <c r="V77" i="3"/>
  <c r="V78" i="3" s="1"/>
  <c r="V86" i="3" s="1"/>
  <c r="Y77" i="6"/>
  <c r="AD17" i="6"/>
  <c r="AI79" i="3"/>
  <c r="AI110" i="3" s="1"/>
  <c r="AI119" i="3" s="1"/>
  <c r="Q77" i="3"/>
  <c r="H77" i="3"/>
  <c r="Z79" i="3"/>
  <c r="Z94" i="3" s="1"/>
  <c r="AH78" i="6"/>
  <c r="AH90" i="6" s="1"/>
  <c r="Y50" i="3"/>
  <c r="Y51" i="3" s="1"/>
  <c r="Y18" i="3"/>
  <c r="F80" i="3"/>
  <c r="F102" i="3" s="1"/>
  <c r="W79" i="3"/>
  <c r="W94" i="3" s="1"/>
  <c r="AI77" i="3"/>
  <c r="AL79" i="3"/>
  <c r="AL110" i="3" s="1"/>
  <c r="AL119" i="3" s="1"/>
  <c r="AH18" i="6"/>
  <c r="Y19" i="6"/>
  <c r="Q20" i="6"/>
  <c r="AF77" i="6"/>
  <c r="AC18" i="6"/>
  <c r="Y79" i="6"/>
  <c r="Y94" i="6" s="1"/>
  <c r="N20" i="3"/>
  <c r="W50" i="6"/>
  <c r="W51" i="6" s="1"/>
  <c r="AA50" i="3"/>
  <c r="AA51" i="3" s="1"/>
  <c r="BB51" i="3" s="1"/>
  <c r="BB102" i="3" s="1"/>
  <c r="I20" i="3"/>
  <c r="AA18" i="3"/>
  <c r="AL17" i="3"/>
  <c r="AF79" i="3"/>
  <c r="AF110" i="3" s="1"/>
  <c r="AF119" i="3" s="1"/>
  <c r="N77" i="3"/>
  <c r="AF77" i="3"/>
  <c r="Q80" i="6"/>
  <c r="Q106" i="6" s="1"/>
  <c r="E55" i="6"/>
  <c r="E51" i="6"/>
  <c r="F39" i="6"/>
  <c r="F47" i="6"/>
  <c r="F43" i="6"/>
  <c r="F35" i="6"/>
  <c r="W55" i="6"/>
  <c r="AA55" i="6"/>
  <c r="AD39" i="6"/>
  <c r="AD43" i="6"/>
  <c r="BE43" i="6" s="1"/>
  <c r="BE94" i="6" s="1"/>
  <c r="AD47" i="6"/>
  <c r="AD59" i="6"/>
  <c r="AD35" i="6"/>
  <c r="G39" i="6"/>
  <c r="G35" i="6"/>
  <c r="G47" i="6"/>
  <c r="G59" i="6"/>
  <c r="T51" i="6"/>
  <c r="T55" i="6"/>
  <c r="R39" i="6"/>
  <c r="R59" i="6"/>
  <c r="R43" i="6"/>
  <c r="V78" i="6"/>
  <c r="V86" i="6" s="1"/>
  <c r="D80" i="6"/>
  <c r="D102" i="6" s="1"/>
  <c r="W55" i="3"/>
  <c r="AC55" i="3"/>
  <c r="AG77" i="3"/>
  <c r="AE17" i="3"/>
  <c r="AE19" i="3"/>
  <c r="AE77" i="3"/>
  <c r="AG17" i="6"/>
  <c r="AG79" i="6"/>
  <c r="AG77" i="6"/>
  <c r="AL19" i="6"/>
  <c r="AL17" i="6"/>
  <c r="G77" i="3"/>
  <c r="AL77" i="3"/>
  <c r="AJ77" i="3"/>
  <c r="AJ78" i="3" s="1"/>
  <c r="AJ90" i="3" s="1"/>
  <c r="AA79" i="3"/>
  <c r="AA94" i="3" s="1"/>
  <c r="Y17" i="6"/>
  <c r="W18" i="6"/>
  <c r="AI54" i="3"/>
  <c r="AI55" i="3" s="1"/>
  <c r="BA55" i="3" s="1"/>
  <c r="BA106" i="3" s="1"/>
  <c r="U20" i="3"/>
  <c r="AW47" i="3"/>
  <c r="AW98" i="3" s="1"/>
  <c r="AC77" i="6"/>
  <c r="AC78" i="6" s="1"/>
  <c r="AC86" i="6" s="1"/>
  <c r="AC79" i="6"/>
  <c r="AC94" i="6" s="1"/>
  <c r="AL79" i="6"/>
  <c r="AM17" i="3"/>
  <c r="U71" i="3"/>
  <c r="U74" i="3" s="1"/>
  <c r="P71" i="3"/>
  <c r="P74" i="3" s="1"/>
  <c r="AH17" i="3"/>
  <c r="P17" i="3"/>
  <c r="R17" i="6"/>
  <c r="R71" i="6"/>
  <c r="R74" i="6" s="1"/>
  <c r="AJ17" i="6"/>
  <c r="U55" i="3"/>
  <c r="U51" i="3"/>
  <c r="P51" i="3"/>
  <c r="P55" i="3"/>
  <c r="T39" i="3"/>
  <c r="T35" i="3"/>
  <c r="T59" i="3"/>
  <c r="O39" i="3"/>
  <c r="O35" i="3"/>
  <c r="O59" i="3"/>
  <c r="N51" i="6"/>
  <c r="N55" i="6"/>
  <c r="Q51" i="6"/>
  <c r="BA51" i="6" s="1"/>
  <c r="BA102" i="6" s="1"/>
  <c r="Q55" i="6"/>
  <c r="U39" i="6"/>
  <c r="U35" i="6"/>
  <c r="U59" i="6"/>
  <c r="U47" i="6"/>
  <c r="P35" i="6"/>
  <c r="P59" i="6"/>
  <c r="P39" i="6"/>
  <c r="P47" i="6"/>
  <c r="AF54" i="6"/>
  <c r="AF55" i="6" s="1"/>
  <c r="N20" i="6"/>
  <c r="AM54" i="6"/>
  <c r="AM55" i="6" s="1"/>
  <c r="BE55" i="6" s="1"/>
  <c r="BE106" i="6" s="1"/>
  <c r="AM18" i="6"/>
  <c r="L55" i="3"/>
  <c r="L51" i="3"/>
  <c r="AE79" i="3"/>
  <c r="K59" i="3"/>
  <c r="K39" i="3"/>
  <c r="K35" i="3"/>
  <c r="K43" i="3"/>
  <c r="X47" i="3"/>
  <c r="AY47" i="3" s="1"/>
  <c r="AY98" i="3" s="1"/>
  <c r="X39" i="3"/>
  <c r="Z47" i="3"/>
  <c r="Z59" i="3"/>
  <c r="Z43" i="3"/>
  <c r="AJ35" i="3"/>
  <c r="AJ43" i="3"/>
  <c r="AJ17" i="3"/>
  <c r="AJ19" i="3"/>
  <c r="T77" i="3"/>
  <c r="X19" i="6"/>
  <c r="F71" i="6"/>
  <c r="F74" i="6" s="1"/>
  <c r="M20" i="6"/>
  <c r="AG59" i="6"/>
  <c r="AG43" i="6"/>
  <c r="G35" i="3"/>
  <c r="Z39" i="3"/>
  <c r="X59" i="3"/>
  <c r="AG35" i="6"/>
  <c r="AG35" i="3"/>
  <c r="AG43" i="3"/>
  <c r="BA43" i="6"/>
  <c r="BA94" i="6" s="1"/>
  <c r="H35" i="3"/>
  <c r="H47" i="3"/>
  <c r="H59" i="3"/>
  <c r="H39" i="3"/>
  <c r="H43" i="3"/>
  <c r="AA59" i="3"/>
  <c r="AA47" i="3"/>
  <c r="BB47" i="3" s="1"/>
  <c r="BB98" i="3" s="1"/>
  <c r="AA39" i="3"/>
  <c r="BB39" i="3" s="1"/>
  <c r="BB90" i="3" s="1"/>
  <c r="AD39" i="3"/>
  <c r="AD47" i="3"/>
  <c r="AD43" i="3"/>
  <c r="AL35" i="3"/>
  <c r="AL43" i="3"/>
  <c r="AF54" i="3"/>
  <c r="AF55" i="3" s="1"/>
  <c r="H71" i="6"/>
  <c r="H74" i="6" s="1"/>
  <c r="Z19" i="6"/>
  <c r="I39" i="6"/>
  <c r="I59" i="6"/>
  <c r="I47" i="6"/>
  <c r="AC47" i="6"/>
  <c r="BD47" i="6" s="1"/>
  <c r="BD98" i="6" s="1"/>
  <c r="AC59" i="6"/>
  <c r="AC43" i="6"/>
  <c r="AW43" i="6"/>
  <c r="AW94" i="6" s="1"/>
  <c r="V95" i="6" s="1"/>
  <c r="AW35" i="6"/>
  <c r="AW86" i="6" s="1"/>
  <c r="Z59" i="6"/>
  <c r="Z47" i="6"/>
  <c r="AH54" i="6"/>
  <c r="AH55" i="6" s="1"/>
  <c r="AZ55" i="6" s="1"/>
  <c r="AZ106" i="6" s="1"/>
  <c r="F59" i="3"/>
  <c r="F39" i="3"/>
  <c r="Y47" i="3"/>
  <c r="Y39" i="3"/>
  <c r="AZ39" i="3" s="1"/>
  <c r="AZ90" i="3" s="1"/>
  <c r="Y43" i="3"/>
  <c r="AZ43" i="3" s="1"/>
  <c r="AZ94" i="3" s="1"/>
  <c r="AM43" i="3"/>
  <c r="AM39" i="3"/>
  <c r="L17" i="3"/>
  <c r="BA55" i="6"/>
  <c r="BA106" i="6" s="1"/>
  <c r="H59" i="6"/>
  <c r="BA59" i="6" s="1"/>
  <c r="BA110" i="6" s="1"/>
  <c r="BA119" i="6" s="1"/>
  <c r="H39" i="6"/>
  <c r="H35" i="6"/>
  <c r="H47" i="6"/>
  <c r="BA47" i="6" s="1"/>
  <c r="BA98" i="6" s="1"/>
  <c r="AI97" i="6" s="1"/>
  <c r="X59" i="6"/>
  <c r="X39" i="6"/>
  <c r="X47" i="6"/>
  <c r="AF35" i="6"/>
  <c r="AF59" i="6"/>
  <c r="AM59" i="6"/>
  <c r="AM35" i="6"/>
  <c r="AW55" i="6"/>
  <c r="AW106" i="6" s="1"/>
  <c r="O17" i="3"/>
  <c r="O20" i="3" s="1"/>
  <c r="U39" i="3"/>
  <c r="AM35" i="3"/>
  <c r="BE35" i="3" s="1"/>
  <c r="BE86" i="3" s="1"/>
  <c r="Y59" i="3"/>
  <c r="AZ59" i="3" s="1"/>
  <c r="AZ110" i="3" s="1"/>
  <c r="AZ119" i="3" s="1"/>
  <c r="I59" i="3"/>
  <c r="I35" i="3"/>
  <c r="AC39" i="3"/>
  <c r="AC59" i="3"/>
  <c r="E35" i="6"/>
  <c r="E47" i="6"/>
  <c r="W39" i="6"/>
  <c r="W43" i="6"/>
  <c r="AX43" i="6" s="1"/>
  <c r="AX94" i="6" s="1"/>
  <c r="AH35" i="6"/>
  <c r="AH43" i="6"/>
  <c r="AZ43" i="6" s="1"/>
  <c r="AZ94" i="6" s="1"/>
  <c r="E59" i="6"/>
  <c r="Q35" i="6"/>
  <c r="L39" i="6"/>
  <c r="AA59" i="6"/>
  <c r="AA47" i="6"/>
  <c r="AW39" i="3"/>
  <c r="AW90" i="3" s="1"/>
  <c r="AB87" i="7" l="1"/>
  <c r="AB85" i="7"/>
  <c r="BE59" i="3"/>
  <c r="BE110" i="3" s="1"/>
  <c r="BE119" i="3" s="1"/>
  <c r="AA18" i="6"/>
  <c r="AA50" i="6"/>
  <c r="AA51" i="6" s="1"/>
  <c r="BB51" i="6" s="1"/>
  <c r="BB102" i="6" s="1"/>
  <c r="W18" i="3"/>
  <c r="AH98" i="6"/>
  <c r="AH110" i="6"/>
  <c r="AH119" i="6" s="1"/>
  <c r="AL97" i="7"/>
  <c r="AL99" i="7"/>
  <c r="AE120" i="7"/>
  <c r="AN120" i="7" s="1"/>
  <c r="AE118" i="7"/>
  <c r="AN118" i="7" s="1"/>
  <c r="I20" i="6"/>
  <c r="AI78" i="3"/>
  <c r="AI90" i="3" s="1"/>
  <c r="AX35" i="3"/>
  <c r="AX86" i="3" s="1"/>
  <c r="AE98" i="6"/>
  <c r="AE110" i="6"/>
  <c r="AL109" i="7"/>
  <c r="AU109" i="7" s="1"/>
  <c r="AL119" i="7"/>
  <c r="AL111" i="7"/>
  <c r="AU111" i="7" s="1"/>
  <c r="BD51" i="6"/>
  <c r="BD102" i="6" s="1"/>
  <c r="AX43" i="3"/>
  <c r="AX94" i="3" s="1"/>
  <c r="W93" i="3" s="1"/>
  <c r="BD47" i="3"/>
  <c r="BD98" i="3" s="1"/>
  <c r="AI118" i="7"/>
  <c r="AR118" i="7" s="1"/>
  <c r="AI120" i="7"/>
  <c r="AR120" i="7" s="1"/>
  <c r="AF98" i="6"/>
  <c r="AF110" i="6"/>
  <c r="AF119" i="6" s="1"/>
  <c r="AH118" i="7"/>
  <c r="AQ118" i="7" s="1"/>
  <c r="AH120" i="7"/>
  <c r="AQ120" i="7" s="1"/>
  <c r="AG78" i="3"/>
  <c r="AG90" i="3" s="1"/>
  <c r="AX39" i="3"/>
  <c r="AX90" i="3" s="1"/>
  <c r="BD43" i="6"/>
  <c r="BD94" i="6" s="1"/>
  <c r="AL91" i="7"/>
  <c r="AL89" i="7"/>
  <c r="H101" i="7"/>
  <c r="H103" i="7"/>
  <c r="AJ119" i="7"/>
  <c r="AJ109" i="7"/>
  <c r="AS109" i="7" s="1"/>
  <c r="AJ111" i="7"/>
  <c r="AS111" i="7" s="1"/>
  <c r="BA35" i="3"/>
  <c r="BA86" i="3" s="1"/>
  <c r="BE47" i="6"/>
  <c r="BE98" i="6" s="1"/>
  <c r="AG98" i="3"/>
  <c r="AX47" i="3"/>
  <c r="AX98" i="3" s="1"/>
  <c r="F103" i="7"/>
  <c r="F101" i="7"/>
  <c r="R107" i="7"/>
  <c r="R105" i="7"/>
  <c r="X50" i="6"/>
  <c r="X51" i="6" s="1"/>
  <c r="AY51" i="6" s="1"/>
  <c r="AY102" i="6" s="1"/>
  <c r="AA78" i="6"/>
  <c r="AA86" i="6" s="1"/>
  <c r="AJ97" i="7"/>
  <c r="AJ99" i="7"/>
  <c r="AY35" i="3"/>
  <c r="AY86" i="3" s="1"/>
  <c r="AM91" i="7"/>
  <c r="AM89" i="7"/>
  <c r="AG118" i="7"/>
  <c r="AP118" i="7" s="1"/>
  <c r="AG120" i="7"/>
  <c r="AP120" i="7" s="1"/>
  <c r="AL78" i="6"/>
  <c r="AL90" i="6" s="1"/>
  <c r="AL91" i="6" s="1"/>
  <c r="AA85" i="6"/>
  <c r="AM98" i="6"/>
  <c r="AM99" i="6" s="1"/>
  <c r="AM110" i="6"/>
  <c r="AM119" i="6" s="1"/>
  <c r="H80" i="3"/>
  <c r="H102" i="3" s="1"/>
  <c r="AE97" i="6"/>
  <c r="N80" i="3"/>
  <c r="N106" i="3" s="1"/>
  <c r="E20" i="3"/>
  <c r="AX59" i="3"/>
  <c r="AX110" i="3" s="1"/>
  <c r="AX119" i="3" s="1"/>
  <c r="AZ51" i="3"/>
  <c r="AZ102" i="3" s="1"/>
  <c r="I80" i="3"/>
  <c r="I102" i="3" s="1"/>
  <c r="AF120" i="7"/>
  <c r="AO120" i="7" s="1"/>
  <c r="AF118" i="7"/>
  <c r="AO118" i="7" s="1"/>
  <c r="AM109" i="7"/>
  <c r="AV109" i="7" s="1"/>
  <c r="AM119" i="7"/>
  <c r="AM111" i="7"/>
  <c r="AV111" i="7" s="1"/>
  <c r="AA85" i="7"/>
  <c r="AA87" i="7"/>
  <c r="BE39" i="6"/>
  <c r="BE90" i="6" s="1"/>
  <c r="BB39" i="6"/>
  <c r="BB90" i="6" s="1"/>
  <c r="BA43" i="3"/>
  <c r="BA94" i="3" s="1"/>
  <c r="AM97" i="7"/>
  <c r="AM99" i="7"/>
  <c r="M80" i="6"/>
  <c r="M106" i="6" s="1"/>
  <c r="M107" i="6" s="1"/>
  <c r="AL89" i="6"/>
  <c r="BB43" i="6"/>
  <c r="BB94" i="6" s="1"/>
  <c r="AA95" i="6" s="1"/>
  <c r="AZ39" i="6"/>
  <c r="AZ90" i="6" s="1"/>
  <c r="AH91" i="6" s="1"/>
  <c r="AY59" i="3"/>
  <c r="AY110" i="3" s="1"/>
  <c r="AY119" i="3" s="1"/>
  <c r="AG118" i="3" s="1"/>
  <c r="AP118" i="3" s="1"/>
  <c r="AY43" i="3"/>
  <c r="AY94" i="3" s="1"/>
  <c r="BE43" i="3"/>
  <c r="BE94" i="3" s="1"/>
  <c r="AD93" i="3" s="1"/>
  <c r="AZ47" i="3"/>
  <c r="AZ98" i="3" s="1"/>
  <c r="BB43" i="3"/>
  <c r="BB94" i="3" s="1"/>
  <c r="AA95" i="3" s="1"/>
  <c r="BD35" i="6"/>
  <c r="BD86" i="6" s="1"/>
  <c r="AX39" i="6"/>
  <c r="AX90" i="6" s="1"/>
  <c r="AX47" i="6"/>
  <c r="AX98" i="6" s="1"/>
  <c r="AF97" i="6" s="1"/>
  <c r="AE99" i="6"/>
  <c r="AX35" i="6"/>
  <c r="AX86" i="6" s="1"/>
  <c r="BD59" i="6"/>
  <c r="BD110" i="6" s="1"/>
  <c r="BD119" i="6" s="1"/>
  <c r="AL118" i="6" s="1"/>
  <c r="AU118" i="6" s="1"/>
  <c r="BE35" i="6"/>
  <c r="BE86" i="6" s="1"/>
  <c r="AA87" i="6"/>
  <c r="BA39" i="6"/>
  <c r="BA90" i="6" s="1"/>
  <c r="AI89" i="6" s="1"/>
  <c r="BB47" i="6"/>
  <c r="BB98" i="6" s="1"/>
  <c r="AI118" i="6"/>
  <c r="AR118" i="6" s="1"/>
  <c r="AI120" i="6"/>
  <c r="AR120" i="6" s="1"/>
  <c r="AY47" i="6"/>
  <c r="AY98" i="6" s="1"/>
  <c r="BB35" i="3"/>
  <c r="BB86" i="3" s="1"/>
  <c r="BE39" i="3"/>
  <c r="BE90" i="3" s="1"/>
  <c r="BA59" i="3"/>
  <c r="BA110" i="3" s="1"/>
  <c r="BA119" i="3" s="1"/>
  <c r="BD35" i="3"/>
  <c r="BD86" i="3" s="1"/>
  <c r="Y78" i="3"/>
  <c r="Y86" i="3" s="1"/>
  <c r="D80" i="3"/>
  <c r="D102" i="3" s="1"/>
  <c r="Z50" i="3"/>
  <c r="Z51" i="3" s="1"/>
  <c r="BA51" i="3" s="1"/>
  <c r="BA102" i="3" s="1"/>
  <c r="Z18" i="3"/>
  <c r="AD78" i="3"/>
  <c r="AD86" i="3" s="1"/>
  <c r="AD87" i="3" s="1"/>
  <c r="AX55" i="3"/>
  <c r="AX106" i="3" s="1"/>
  <c r="N105" i="3" s="1"/>
  <c r="BE47" i="3"/>
  <c r="BE98" i="3" s="1"/>
  <c r="BA47" i="3"/>
  <c r="BA98" i="3" s="1"/>
  <c r="AZ35" i="3"/>
  <c r="AZ86" i="3" s="1"/>
  <c r="T80" i="3"/>
  <c r="T106" i="3" s="1"/>
  <c r="BD39" i="3"/>
  <c r="BD90" i="3" s="1"/>
  <c r="E80" i="3"/>
  <c r="E102" i="3" s="1"/>
  <c r="E101" i="3" s="1"/>
  <c r="BD59" i="3"/>
  <c r="BD110" i="3" s="1"/>
  <c r="BD119" i="3" s="1"/>
  <c r="X18" i="3"/>
  <c r="X50" i="3"/>
  <c r="X51" i="3" s="1"/>
  <c r="AY51" i="3" s="1"/>
  <c r="AY102" i="3" s="1"/>
  <c r="F101" i="3" s="1"/>
  <c r="AG120" i="3"/>
  <c r="AP120" i="3" s="1"/>
  <c r="BD43" i="3"/>
  <c r="BD94" i="3" s="1"/>
  <c r="AJ97" i="3"/>
  <c r="AJ99" i="3"/>
  <c r="X95" i="3"/>
  <c r="X93" i="3"/>
  <c r="W95" i="6"/>
  <c r="W93" i="6"/>
  <c r="AG111" i="3"/>
  <c r="AP111" i="3" s="1"/>
  <c r="AG109" i="3"/>
  <c r="AP109" i="3" s="1"/>
  <c r="P105" i="6"/>
  <c r="P107" i="6"/>
  <c r="AI111" i="6"/>
  <c r="AR111" i="6" s="1"/>
  <c r="AI109" i="6"/>
  <c r="AR109" i="6" s="1"/>
  <c r="X87" i="3"/>
  <c r="X85" i="3"/>
  <c r="X79" i="6"/>
  <c r="X94" i="6" s="1"/>
  <c r="X77" i="6"/>
  <c r="F77" i="6"/>
  <c r="AJ54" i="6"/>
  <c r="AJ55" i="6" s="1"/>
  <c r="BB55" i="6" s="1"/>
  <c r="BB106" i="6" s="1"/>
  <c r="AJ18" i="6"/>
  <c r="AL54" i="6"/>
  <c r="AL55" i="6" s="1"/>
  <c r="BD55" i="6" s="1"/>
  <c r="BD106" i="6" s="1"/>
  <c r="T20" i="6"/>
  <c r="AL18" i="6"/>
  <c r="I103" i="3"/>
  <c r="I101" i="3"/>
  <c r="BB59" i="3"/>
  <c r="BB110" i="3" s="1"/>
  <c r="AX59" i="6"/>
  <c r="AX110" i="6" s="1"/>
  <c r="AX119" i="6" s="1"/>
  <c r="BA35" i="6"/>
  <c r="BA86" i="6" s="1"/>
  <c r="AD18" i="3"/>
  <c r="AD50" i="3"/>
  <c r="AD51" i="3" s="1"/>
  <c r="BE51" i="3" s="1"/>
  <c r="BE102" i="3" s="1"/>
  <c r="L101" i="3" s="1"/>
  <c r="L20" i="3"/>
  <c r="BB59" i="6"/>
  <c r="BB110" i="6" s="1"/>
  <c r="BB119" i="6" s="1"/>
  <c r="H77" i="6"/>
  <c r="Z79" i="6"/>
  <c r="Z94" i="6" s="1"/>
  <c r="Z77" i="6"/>
  <c r="BA39" i="3"/>
  <c r="BA90" i="3" s="1"/>
  <c r="AI91" i="3" s="1"/>
  <c r="P20" i="3"/>
  <c r="AM54" i="3"/>
  <c r="AM55" i="3" s="1"/>
  <c r="AM18" i="3"/>
  <c r="AA93" i="3"/>
  <c r="AG110" i="6"/>
  <c r="AG119" i="6" s="1"/>
  <c r="AG98" i="6"/>
  <c r="AE54" i="3"/>
  <c r="AE55" i="3" s="1"/>
  <c r="AW55" i="3" s="1"/>
  <c r="AW106" i="3" s="1"/>
  <c r="AE18" i="3"/>
  <c r="M20" i="3"/>
  <c r="AZ35" i="6"/>
  <c r="AZ86" i="6" s="1"/>
  <c r="AY43" i="6"/>
  <c r="AY94" i="6" s="1"/>
  <c r="AF78" i="3"/>
  <c r="AF90" i="3" s="1"/>
  <c r="M105" i="6"/>
  <c r="Q80" i="3"/>
  <c r="Q106" i="3" s="1"/>
  <c r="V87" i="3"/>
  <c r="V85" i="3"/>
  <c r="AC79" i="3"/>
  <c r="AC94" i="3" s="1"/>
  <c r="K77" i="3"/>
  <c r="AC77" i="3"/>
  <c r="AA78" i="3"/>
  <c r="AA86" i="3" s="1"/>
  <c r="Y95" i="3"/>
  <c r="Y93" i="3"/>
  <c r="O80" i="3"/>
  <c r="O106" i="3" s="1"/>
  <c r="AI99" i="6"/>
  <c r="AJ54" i="3"/>
  <c r="AJ55" i="3" s="1"/>
  <c r="BB55" i="3" s="1"/>
  <c r="BB106" i="3" s="1"/>
  <c r="AJ18" i="3"/>
  <c r="R20" i="3"/>
  <c r="AJ91" i="3"/>
  <c r="AJ89" i="3"/>
  <c r="AG54" i="6"/>
  <c r="AG55" i="6" s="1"/>
  <c r="AY55" i="6" s="1"/>
  <c r="AY106" i="6" s="1"/>
  <c r="AG18" i="6"/>
  <c r="O20" i="6"/>
  <c r="D101" i="6"/>
  <c r="D103" i="6"/>
  <c r="F103" i="3"/>
  <c r="AI98" i="3"/>
  <c r="D103" i="3"/>
  <c r="D101" i="3"/>
  <c r="AY59" i="6"/>
  <c r="AY110" i="6" s="1"/>
  <c r="AY119" i="6" s="1"/>
  <c r="AY39" i="3"/>
  <c r="AY90" i="3" s="1"/>
  <c r="AG89" i="3" s="1"/>
  <c r="AJ79" i="6"/>
  <c r="R77" i="6"/>
  <c r="R80" i="6" s="1"/>
  <c r="R106" i="6" s="1"/>
  <c r="AJ77" i="6"/>
  <c r="AH79" i="3"/>
  <c r="AH110" i="3" s="1"/>
  <c r="AH119" i="3" s="1"/>
  <c r="P77" i="3"/>
  <c r="AH77" i="3"/>
  <c r="AC93" i="6"/>
  <c r="AC95" i="6"/>
  <c r="AL78" i="3"/>
  <c r="AL90" i="3" s="1"/>
  <c r="AE78" i="3"/>
  <c r="AE90" i="3" s="1"/>
  <c r="M80" i="3"/>
  <c r="M106" i="3" s="1"/>
  <c r="V87" i="6"/>
  <c r="V85" i="6"/>
  <c r="AZ59" i="6"/>
  <c r="AZ110" i="6" s="1"/>
  <c r="AZ119" i="6" s="1"/>
  <c r="AG54" i="3"/>
  <c r="AG55" i="3" s="1"/>
  <c r="AY55" i="3" s="1"/>
  <c r="AY106" i="3" s="1"/>
  <c r="AY39" i="6"/>
  <c r="AY90" i="6" s="1"/>
  <c r="AX55" i="6"/>
  <c r="AX106" i="6" s="1"/>
  <c r="AF98" i="3"/>
  <c r="AL98" i="3"/>
  <c r="Z93" i="3"/>
  <c r="Z95" i="3"/>
  <c r="AD18" i="6"/>
  <c r="AD50" i="6"/>
  <c r="AD51" i="6" s="1"/>
  <c r="BE51" i="6" s="1"/>
  <c r="BE102" i="6" s="1"/>
  <c r="V93" i="6"/>
  <c r="AG99" i="3"/>
  <c r="AG97" i="3"/>
  <c r="AC18" i="3"/>
  <c r="AC50" i="3"/>
  <c r="AC51" i="3" s="1"/>
  <c r="BD51" i="3" s="1"/>
  <c r="BD102" i="3" s="1"/>
  <c r="L103" i="3" s="1"/>
  <c r="E80" i="6"/>
  <c r="E102" i="6" s="1"/>
  <c r="W78" i="6"/>
  <c r="W86" i="6" s="1"/>
  <c r="AI91" i="6"/>
  <c r="AE110" i="3"/>
  <c r="AE119" i="3" s="1"/>
  <c r="AE98" i="3"/>
  <c r="AH54" i="3"/>
  <c r="AH55" i="3" s="1"/>
  <c r="AZ55" i="3" s="1"/>
  <c r="AZ106" i="3" s="1"/>
  <c r="AH18" i="3"/>
  <c r="AL110" i="6"/>
  <c r="AL119" i="6" s="1"/>
  <c r="AL98" i="6"/>
  <c r="AX51" i="6"/>
  <c r="AX102" i="6" s="1"/>
  <c r="AF78" i="6"/>
  <c r="AF90" i="6" s="1"/>
  <c r="N80" i="6"/>
  <c r="N106" i="6" s="1"/>
  <c r="Y78" i="6"/>
  <c r="Y86" i="6" s="1"/>
  <c r="G80" i="6"/>
  <c r="G102" i="6" s="1"/>
  <c r="AD79" i="6"/>
  <c r="AD94" i="6" s="1"/>
  <c r="L77" i="6"/>
  <c r="AD77" i="6"/>
  <c r="AD78" i="6" s="1"/>
  <c r="AD86" i="6" s="1"/>
  <c r="R80" i="3"/>
  <c r="R106" i="3" s="1"/>
  <c r="BE55" i="3"/>
  <c r="BE106" i="3" s="1"/>
  <c r="R20" i="6"/>
  <c r="AM79" i="3"/>
  <c r="AM110" i="3" s="1"/>
  <c r="AM119" i="3" s="1"/>
  <c r="U77" i="3"/>
  <c r="AM77" i="3"/>
  <c r="AM78" i="3" s="1"/>
  <c r="AM90" i="3" s="1"/>
  <c r="AC87" i="6"/>
  <c r="AC85" i="6"/>
  <c r="Y50" i="6"/>
  <c r="Y51" i="6" s="1"/>
  <c r="AZ51" i="6" s="1"/>
  <c r="AZ102" i="6" s="1"/>
  <c r="Y18" i="6"/>
  <c r="G80" i="3"/>
  <c r="G102" i="3" s="1"/>
  <c r="AG78" i="6"/>
  <c r="AG90" i="6" s="1"/>
  <c r="O80" i="6"/>
  <c r="O106" i="6" s="1"/>
  <c r="AG18" i="3"/>
  <c r="AZ47" i="6"/>
  <c r="AZ98" i="6" s="1"/>
  <c r="AM89" i="6"/>
  <c r="AM91" i="6"/>
  <c r="BE59" i="6"/>
  <c r="BE110" i="6" s="1"/>
  <c r="BE119" i="6" s="1"/>
  <c r="AY35" i="6"/>
  <c r="AY86" i="6" s="1"/>
  <c r="Q107" i="6"/>
  <c r="Q105" i="6"/>
  <c r="AL54" i="3"/>
  <c r="AL55" i="3" s="1"/>
  <c r="BD55" i="3" s="1"/>
  <c r="BD106" i="3" s="1"/>
  <c r="AL18" i="3"/>
  <c r="Y95" i="6"/>
  <c r="Y93" i="6"/>
  <c r="H103" i="3"/>
  <c r="H101" i="3"/>
  <c r="K80" i="6"/>
  <c r="K102" i="6" s="1"/>
  <c r="T20" i="3"/>
  <c r="U105" i="6"/>
  <c r="U107" i="6"/>
  <c r="W87" i="3"/>
  <c r="W85" i="3"/>
  <c r="L20" i="6"/>
  <c r="G20" i="6"/>
  <c r="Z78" i="3"/>
  <c r="Z86" i="3" s="1"/>
  <c r="W95" i="3" l="1"/>
  <c r="Y85" i="3"/>
  <c r="P80" i="3"/>
  <c r="P106" i="3" s="1"/>
  <c r="AL118" i="7"/>
  <c r="AU118" i="7" s="1"/>
  <c r="AL120" i="7"/>
  <c r="AU120" i="7" s="1"/>
  <c r="X78" i="6"/>
  <c r="X86" i="6" s="1"/>
  <c r="AM97" i="6"/>
  <c r="Z78" i="6"/>
  <c r="Z86" i="6" s="1"/>
  <c r="N107" i="3"/>
  <c r="AE119" i="6"/>
  <c r="AE109" i="6"/>
  <c r="AN109" i="6" s="1"/>
  <c r="AE111" i="6"/>
  <c r="AN111" i="6" s="1"/>
  <c r="AM118" i="7"/>
  <c r="AV118" i="7" s="1"/>
  <c r="AM120" i="7"/>
  <c r="AV120" i="7" s="1"/>
  <c r="AG91" i="3"/>
  <c r="I103" i="6"/>
  <c r="I101" i="6"/>
  <c r="E103" i="3"/>
  <c r="AA93" i="6"/>
  <c r="AJ120" i="7"/>
  <c r="AS120" i="7" s="1"/>
  <c r="AJ118" i="7"/>
  <c r="AS118" i="7" s="1"/>
  <c r="AH89" i="6"/>
  <c r="AF99" i="6"/>
  <c r="AD95" i="3"/>
  <c r="AL120" i="6"/>
  <c r="AU120" i="6" s="1"/>
  <c r="AH118" i="6"/>
  <c r="AQ118" i="6" s="1"/>
  <c r="AH120" i="6"/>
  <c r="AQ120" i="6" s="1"/>
  <c r="AG118" i="6"/>
  <c r="AP118" i="6" s="1"/>
  <c r="AG120" i="6"/>
  <c r="AP120" i="6" s="1"/>
  <c r="AJ120" i="6"/>
  <c r="AS120" i="6" s="1"/>
  <c r="AJ118" i="6"/>
  <c r="AS118" i="6" s="1"/>
  <c r="AM118" i="6"/>
  <c r="AV118" i="6" s="1"/>
  <c r="AM120" i="6"/>
  <c r="AV120" i="6" s="1"/>
  <c r="AF118" i="6"/>
  <c r="AO118" i="6" s="1"/>
  <c r="AF120" i="6"/>
  <c r="AO120" i="6" s="1"/>
  <c r="Y87" i="3"/>
  <c r="AJ111" i="3"/>
  <c r="AS111" i="3" s="1"/>
  <c r="BB119" i="3"/>
  <c r="AI89" i="3"/>
  <c r="AE118" i="3"/>
  <c r="AN118" i="3" s="1"/>
  <c r="AE120" i="3"/>
  <c r="AN120" i="3" s="1"/>
  <c r="AL118" i="3"/>
  <c r="AU118" i="3" s="1"/>
  <c r="AL120" i="3"/>
  <c r="AU120" i="3" s="1"/>
  <c r="AI120" i="3"/>
  <c r="AR120" i="3" s="1"/>
  <c r="AI118" i="3"/>
  <c r="AR118" i="3" s="1"/>
  <c r="AF118" i="3"/>
  <c r="AO118" i="3" s="1"/>
  <c r="AF120" i="3"/>
  <c r="AO120" i="3" s="1"/>
  <c r="AC78" i="3"/>
  <c r="AC86" i="3" s="1"/>
  <c r="AC85" i="3" s="1"/>
  <c r="AD85" i="3"/>
  <c r="T107" i="3"/>
  <c r="T105" i="3"/>
  <c r="AM111" i="6"/>
  <c r="AV111" i="6" s="1"/>
  <c r="AM109" i="6"/>
  <c r="AV109" i="6" s="1"/>
  <c r="AM89" i="3"/>
  <c r="AM91" i="3"/>
  <c r="Y85" i="6"/>
  <c r="Y87" i="6"/>
  <c r="E101" i="6"/>
  <c r="E103" i="6"/>
  <c r="AL91" i="3"/>
  <c r="AL89" i="3"/>
  <c r="AJ98" i="6"/>
  <c r="AJ110" i="6"/>
  <c r="AJ119" i="6" s="1"/>
  <c r="X93" i="6"/>
  <c r="X95" i="6"/>
  <c r="O105" i="6"/>
  <c r="O107" i="6"/>
  <c r="U80" i="3"/>
  <c r="U106" i="3" s="1"/>
  <c r="N107" i="6"/>
  <c r="N105" i="6"/>
  <c r="AJ109" i="3"/>
  <c r="AS109" i="3" s="1"/>
  <c r="AL109" i="3"/>
  <c r="AU109" i="3" s="1"/>
  <c r="AL111" i="3"/>
  <c r="AU111" i="3" s="1"/>
  <c r="AH98" i="3"/>
  <c r="AI109" i="3"/>
  <c r="AR109" i="3" s="1"/>
  <c r="AI111" i="3"/>
  <c r="AR111" i="3" s="1"/>
  <c r="Q107" i="3"/>
  <c r="Q105" i="3"/>
  <c r="AG97" i="6"/>
  <c r="AG99" i="6"/>
  <c r="Z87" i="6"/>
  <c r="Z85" i="6"/>
  <c r="AF111" i="6"/>
  <c r="AO111" i="6" s="1"/>
  <c r="AF109" i="6"/>
  <c r="AO109" i="6" s="1"/>
  <c r="AG89" i="6"/>
  <c r="AG91" i="6"/>
  <c r="AM98" i="3"/>
  <c r="AD93" i="6"/>
  <c r="AD95" i="6"/>
  <c r="AF89" i="6"/>
  <c r="AF91" i="6"/>
  <c r="AL97" i="6"/>
  <c r="AL99" i="6"/>
  <c r="AE97" i="3"/>
  <c r="AE99" i="3"/>
  <c r="AF111" i="3"/>
  <c r="AO111" i="3" s="1"/>
  <c r="AF109" i="3"/>
  <c r="AO109" i="3" s="1"/>
  <c r="M105" i="3"/>
  <c r="M107" i="3"/>
  <c r="AJ78" i="6"/>
  <c r="AJ90" i="6" s="1"/>
  <c r="AI99" i="3"/>
  <c r="AI97" i="3"/>
  <c r="AC93" i="3"/>
  <c r="AC95" i="3"/>
  <c r="AF89" i="3"/>
  <c r="AF91" i="3"/>
  <c r="AG111" i="6"/>
  <c r="AP111" i="6" s="1"/>
  <c r="AG109" i="6"/>
  <c r="AP109" i="6" s="1"/>
  <c r="Z95" i="6"/>
  <c r="Z93" i="6"/>
  <c r="F80" i="6"/>
  <c r="F102" i="6" s="1"/>
  <c r="K101" i="6"/>
  <c r="K103" i="6"/>
  <c r="AD85" i="6"/>
  <c r="AD87" i="6"/>
  <c r="AL99" i="3"/>
  <c r="AL97" i="3"/>
  <c r="P105" i="3"/>
  <c r="P107" i="3"/>
  <c r="O107" i="3"/>
  <c r="O105" i="3"/>
  <c r="L80" i="6"/>
  <c r="L102" i="6" s="1"/>
  <c r="K80" i="3"/>
  <c r="K102" i="3" s="1"/>
  <c r="Z87" i="3"/>
  <c r="Z85" i="3"/>
  <c r="AH97" i="6"/>
  <c r="AH99" i="6"/>
  <c r="G101" i="3"/>
  <c r="G103" i="3"/>
  <c r="R105" i="3"/>
  <c r="R107" i="3"/>
  <c r="G101" i="6"/>
  <c r="G103" i="6"/>
  <c r="AL111" i="6"/>
  <c r="AU111" i="6" s="1"/>
  <c r="AL109" i="6"/>
  <c r="AU109" i="6" s="1"/>
  <c r="AE111" i="3"/>
  <c r="AN111" i="3" s="1"/>
  <c r="AE109" i="3"/>
  <c r="AN109" i="3" s="1"/>
  <c r="W85" i="6"/>
  <c r="W87" i="6"/>
  <c r="AF99" i="3"/>
  <c r="AF97" i="3"/>
  <c r="AH111" i="6"/>
  <c r="AQ111" i="6" s="1"/>
  <c r="AH109" i="6"/>
  <c r="AQ109" i="6" s="1"/>
  <c r="AE89" i="3"/>
  <c r="AE91" i="3"/>
  <c r="AH78" i="3"/>
  <c r="AH90" i="3" s="1"/>
  <c r="R105" i="6"/>
  <c r="R107" i="6"/>
  <c r="AA87" i="3"/>
  <c r="AA85" i="3"/>
  <c r="H80" i="6"/>
  <c r="H102" i="6" s="1"/>
  <c r="T107" i="6"/>
  <c r="T105" i="6"/>
  <c r="X87" i="6"/>
  <c r="X85" i="6"/>
  <c r="AC87" i="3" l="1"/>
  <c r="AE118" i="6"/>
  <c r="AN118" i="6" s="1"/>
  <c r="AE120" i="6"/>
  <c r="AN120" i="6" s="1"/>
  <c r="AJ118" i="3"/>
  <c r="AS118" i="3" s="1"/>
  <c r="AJ120" i="3"/>
  <c r="AS120" i="3" s="1"/>
  <c r="AH118" i="3"/>
  <c r="AQ118" i="3" s="1"/>
  <c r="AH120" i="3"/>
  <c r="AQ120" i="3" s="1"/>
  <c r="AM120" i="3"/>
  <c r="AV120" i="3" s="1"/>
  <c r="AM118" i="3"/>
  <c r="AV118" i="3" s="1"/>
  <c r="AH109" i="3"/>
  <c r="AQ109" i="3" s="1"/>
  <c r="AH111" i="3"/>
  <c r="AQ111" i="3" s="1"/>
  <c r="AJ91" i="6"/>
  <c r="AJ89" i="6"/>
  <c r="AH99" i="3"/>
  <c r="AH97" i="3"/>
  <c r="K103" i="3"/>
  <c r="K101" i="3"/>
  <c r="F101" i="6"/>
  <c r="F103" i="6"/>
  <c r="AM111" i="3"/>
  <c r="AV111" i="3" s="1"/>
  <c r="AM109" i="3"/>
  <c r="AV109" i="3" s="1"/>
  <c r="AJ111" i="6"/>
  <c r="AS111" i="6" s="1"/>
  <c r="AJ109" i="6"/>
  <c r="AS109" i="6" s="1"/>
  <c r="H103" i="6"/>
  <c r="H101" i="6"/>
  <c r="AH91" i="3"/>
  <c r="AH89" i="3"/>
  <c r="L103" i="6"/>
  <c r="L101" i="6"/>
  <c r="AM99" i="3"/>
  <c r="AM97" i="3"/>
  <c r="U105" i="3"/>
  <c r="U107" i="3"/>
  <c r="AJ99" i="6"/>
  <c r="AJ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9F9CAA6B-F8CA-4D88-B329-ABBE5E97E6E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DBFD6EBB-65EF-4841-8A8D-A2D9D3C2713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F5227212-1756-4CBF-A103-9D0C1A51915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<sst xmlns="http://schemas.openxmlformats.org/spreadsheetml/2006/main" count="1248" uniqueCount="150">
  <si>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</si>
  <si>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</si>
  <si>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</si>
  <si>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</si>
  <si>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</si>
  <si>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</si>
  <si>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</si>
  <si>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</si>
  <si>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</si>
  <si>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</si>
  <si>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</si>
  <si>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</si>
  <si>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</si>
  <si>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</si>
  <si>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</si>
  <si>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</si>
  <si>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</si>
  <si>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</si>
  <si>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</si>
  <si>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</si>
  <si>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</si>
  <si>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</si>
  <si>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</si>
  <si>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</si>
  <si>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</si>
  <si>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</si>
  <si>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</si>
  <si>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</si>
  <si>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</si>
  <si>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</si>
  <si>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</si>
  <si>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</si>
  <si>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</si>
  <si>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</si>
  <si>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</si>
  <si>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</si>
  <si>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</si>
  <si>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</si>
  <si>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</si>
  <si>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</si>
  <si>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</si>
  <si>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</si>
  <si>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</si>
  <si>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</si>
  <si>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</si>
  <si>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</si>
  <si>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</si>
  <si>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</si>
  <si>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</si>
  <si>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</si>
  <si>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</si>
  <si>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</si>
  <si>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</si>
  <si>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</si>
  <si>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</si>
  <si>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</si>
  <si>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</si>
  <si>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</si>
  <si>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</si>
  <si>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</si>
  <si>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</si>
  <si>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</si>
  <si>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</si>
  <si>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</si>
  <si>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</si>
  <si>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</si>
  <si>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</si>
  <si>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</si>
  <si>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</si>
  <si>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</si>
  <si>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</si>
  <si>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</si>
  <si>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4.7.1.2.1</t>
  </si>
  <si>
    <t>6.7.1.2.1</t>
  </si>
  <si>
    <t>Ref: TS 38.133 clause A.4.7.1.2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</si>
  <si>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</si>
  <si>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</si>
  <si>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</si>
  <si>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</si>
  <si>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</si>
  <si>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</si>
  <si>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</si>
  <si>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</si>
  <si>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</si>
  <si>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</si>
  <si>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</si>
  <si>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</si>
  <si>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</si>
  <si>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</si>
  <si>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</si>
  <si>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</si>
  <si>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</si>
  <si>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38.133 Table 10.1.4.1.1-1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</si>
  <si>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</si>
  <si>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</si>
  <si>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</si>
  <si>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38.133 Tables 10.1.4.1.1-1 and B.2.3-1</t>
  </si>
  <si>
    <t>38.133 Table B.2.3-1, NR_FDD_FR1_H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</si>
  <si>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</si>
  <si>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</si>
  <si>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</si>
  <si>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</si>
  <si>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</si>
  <si>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</si>
  <si>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</si>
  <si>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</si>
  <si>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</si>
  <si>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</si>
  <si>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</si>
  <si>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</si>
  <si>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</si>
  <si>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</si>
  <si>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</si>
  <si>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</si>
  <si>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</si>
  <si>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</si>
  <si>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</si>
  <si>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</si>
  <si>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</si>
  <si>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</si>
  <si>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</si>
  <si>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</si>
  <si>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</si>
  <si>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</si>
  <si>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</si>
  <si>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</si>
  <si>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 kHz</t>
  </si>
  <si>
    <t>SSB_RP power to be within range</t>
  </si>
  <si>
    <t>For SSB_RP level range check</t>
  </si>
  <si>
    <t>For SSB Es/Iot range check</t>
  </si>
  <si>
    <t>From TS 38.133 Table 10.1.4.1.1-1, selected according to SSB Es/Iot</t>
  </si>
  <si>
    <t>SSB Es/Iot to be within range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</si>
  <si>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</si>
  <si>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</si>
  <si>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</si>
  <si>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</si>
  <si>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</si>
  <si>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</si>
  <si>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</si>
  <si>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No offsets are needed</t>
  </si>
  <si>
    <t>16.7.1.4.1</t>
  </si>
  <si>
    <t>v17.14.0</t>
  </si>
  <si>
    <t>v18.3.0</t>
  </si>
  <si>
    <t>Ref: TS 38.133 clause A.16.7.1.4.1</t>
  </si>
  <si>
    <t>F</t>
  </si>
  <si>
    <t>From TS 38.133 Table A.16.7.1.4.1-1</t>
  </si>
  <si>
    <t>19.6.1.2.1</t>
    <phoneticPr fontId="2" type="noConversion"/>
  </si>
  <si>
    <t>Huawei,Hisilicon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</si>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</sst>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77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0" fillId="0" borderId="7" xfId="0" applyBorder="1"/>
    <xf numFmtId="0" fontId="4" fillId="3" borderId="0" xfId="0" applyFont="1" applyFill="1" applyAlignment="1">
      <alignment horizontal="center"/>
    </xf>
    <xf numFmtId="177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3" sqref="B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38</v>
      </c>
    </row>
    <row r="3" spans="1:8" x14ac:dyDescent="0.2">
      <c r="A3" s="32" t="s">
        <v>41</v>
      </c>
      <c r="B3" t="s">
        <v>95</v>
      </c>
    </row>
    <row r="4" spans="1:8" x14ac:dyDescent="0.2">
      <c r="A4" s="32"/>
      <c r="B4" t="s">
        <v>71</v>
      </c>
      <c r="F4"/>
      <c r="H4"/>
    </row>
    <row r="5" spans="1:8" x14ac:dyDescent="0.2">
      <c r="A5" s="32"/>
      <c r="F5"/>
      <c r="H5"/>
    </row>
    <row r="6" spans="1:8" x14ac:dyDescent="0.2">
      <c r="C6" s="32" t="s">
        <v>26</v>
      </c>
      <c r="D6" s="171">
        <v>38133</v>
      </c>
      <c r="E6" s="171">
        <v>38533</v>
      </c>
      <c r="F6" s="32" t="s">
        <v>27</v>
      </c>
      <c r="H6"/>
    </row>
    <row r="7" spans="1:8" x14ac:dyDescent="0.2">
      <c r="A7" s="32" t="s">
        <v>25</v>
      </c>
      <c r="B7" t="s">
        <v>51</v>
      </c>
      <c r="C7" t="s">
        <v>72</v>
      </c>
      <c r="D7" s="5" t="s">
        <v>66</v>
      </c>
      <c r="E7" s="5" t="s">
        <v>66</v>
      </c>
      <c r="F7" t="s">
        <v>52</v>
      </c>
      <c r="H7"/>
    </row>
    <row r="8" spans="1:8" x14ac:dyDescent="0.2">
      <c r="C8" t="s">
        <v>73</v>
      </c>
      <c r="D8" s="5" t="s">
        <v>66</v>
      </c>
      <c r="E8" s="5" t="s">
        <v>66</v>
      </c>
      <c r="F8" t="s">
        <v>52</v>
      </c>
      <c r="H8"/>
    </row>
    <row r="9" spans="1:8" x14ac:dyDescent="0.2">
      <c r="C9" t="s">
        <v>140</v>
      </c>
      <c r="D9" s="5" t="s">
        <v>141</v>
      </c>
      <c r="E9" s="5" t="s">
        <v>142</v>
      </c>
      <c r="F9" t="s">
        <v>52</v>
      </c>
      <c r="H9"/>
    </row>
    <row r="10" spans="1:8" x14ac:dyDescent="0.2">
      <c r="C10" t="s">
        <v>146</v>
      </c>
      <c r="D10" s="5" t="s">
        <v>148</v>
      </c>
      <c r="E10" s="5" t="s">
        <v>149</v>
      </c>
      <c r="F10" t="s">
        <v>147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22"/>
  <sheetViews>
    <sheetView topLeftCell="I70" zoomScale="80" zoomScaleNormal="80" workbookViewId="0">
      <selection activeCell="AN118" sqref="AN118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15</v>
      </c>
      <c r="B2" s="35"/>
      <c r="C2" s="184" t="s">
        <v>57</v>
      </c>
      <c r="D2" s="237" t="s">
        <v>99</v>
      </c>
      <c r="E2" s="246"/>
      <c r="F2" s="246"/>
      <c r="G2" s="246"/>
      <c r="H2" s="246"/>
      <c r="I2" s="246"/>
      <c r="J2" s="246"/>
      <c r="K2" s="246"/>
      <c r="L2" s="247"/>
      <c r="M2" s="237" t="s">
        <v>100</v>
      </c>
      <c r="N2" s="246"/>
      <c r="O2" s="246"/>
      <c r="P2" s="246"/>
      <c r="Q2" s="246"/>
      <c r="R2" s="246"/>
      <c r="S2" s="246"/>
      <c r="T2" s="246"/>
      <c r="U2" s="247"/>
      <c r="V2" s="237" t="s">
        <v>101</v>
      </c>
      <c r="W2" s="246"/>
      <c r="X2" s="246"/>
      <c r="Y2" s="246"/>
      <c r="Z2" s="246"/>
      <c r="AA2" s="246"/>
      <c r="AB2" s="246"/>
      <c r="AC2" s="246"/>
      <c r="AD2" s="247"/>
      <c r="AE2" s="237" t="s">
        <v>102</v>
      </c>
      <c r="AF2" s="246"/>
      <c r="AG2" s="246"/>
      <c r="AH2" s="246"/>
      <c r="AI2" s="246"/>
      <c r="AJ2" s="246"/>
      <c r="AK2" s="246"/>
      <c r="AL2" s="246"/>
      <c r="AM2" s="247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29</v>
      </c>
      <c r="E3" s="240" t="s">
        <v>30</v>
      </c>
      <c r="F3" s="240"/>
      <c r="G3" s="244"/>
      <c r="H3" s="244"/>
      <c r="I3" s="244"/>
      <c r="J3" s="244"/>
      <c r="K3" s="244"/>
      <c r="L3" s="245"/>
      <c r="M3" s="36" t="s">
        <v>29</v>
      </c>
      <c r="N3" s="240" t="s">
        <v>30</v>
      </c>
      <c r="O3" s="240"/>
      <c r="P3" s="244"/>
      <c r="Q3" s="244"/>
      <c r="R3" s="244"/>
      <c r="S3" s="244"/>
      <c r="T3" s="244"/>
      <c r="U3" s="245"/>
      <c r="V3" s="36" t="s">
        <v>29</v>
      </c>
      <c r="W3" s="240" t="s">
        <v>30</v>
      </c>
      <c r="X3" s="240"/>
      <c r="Y3" s="244"/>
      <c r="Z3" s="244"/>
      <c r="AA3" s="244"/>
      <c r="AB3" s="244"/>
      <c r="AC3" s="244"/>
      <c r="AD3" s="245"/>
      <c r="AE3" s="36" t="s">
        <v>29</v>
      </c>
      <c r="AF3" s="240" t="s">
        <v>30</v>
      </c>
      <c r="AG3" s="240"/>
      <c r="AH3" s="244"/>
      <c r="AI3" s="244"/>
      <c r="AJ3" s="244"/>
      <c r="AK3" s="244"/>
      <c r="AL3" s="244"/>
      <c r="AM3" s="245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/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/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/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 x14ac:dyDescent="0.2">
      <c r="A5" s="4" t="s">
        <v>53</v>
      </c>
      <c r="B5" s="39" t="s">
        <v>54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/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/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/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/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93</v>
      </c>
    </row>
    <row r="6" spans="1:59" ht="12.75" customHeight="1" x14ac:dyDescent="0.2">
      <c r="A6" s="4" t="s">
        <v>55</v>
      </c>
      <c r="B6" s="39" t="s">
        <v>56</v>
      </c>
      <c r="C6" s="5"/>
      <c r="D6" s="210">
        <v>10</v>
      </c>
      <c r="E6" s="211">
        <f t="shared" ref="E6:AA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/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/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/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/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93</v>
      </c>
    </row>
    <row r="7" spans="1:59" ht="12.75" customHeight="1" x14ac:dyDescent="0.2">
      <c r="A7" s="4" t="s">
        <v>68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/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/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/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/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69</v>
      </c>
    </row>
    <row r="8" spans="1:59" x14ac:dyDescent="0.2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 x14ac:dyDescent="0.2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/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4">$N$9+P8</f>
        <v>-114</v>
      </c>
      <c r="Q9" s="173">
        <f t="shared" si="4"/>
        <v>-113.5</v>
      </c>
      <c r="R9" s="173">
        <f t="shared" si="4"/>
        <v>-113</v>
      </c>
      <c r="S9" s="173"/>
      <c r="T9" s="173">
        <f t="shared" si="4"/>
        <v>-112</v>
      </c>
      <c r="U9" s="173">
        <f t="shared" si="4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93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93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13</v>
      </c>
      <c r="B15" s="53"/>
      <c r="C15" s="10"/>
      <c r="D15" s="237" t="s">
        <v>99</v>
      </c>
      <c r="E15" s="246"/>
      <c r="F15" s="246"/>
      <c r="G15" s="246"/>
      <c r="H15" s="246"/>
      <c r="I15" s="246"/>
      <c r="J15" s="246"/>
      <c r="K15" s="246"/>
      <c r="L15" s="247"/>
      <c r="M15" s="237" t="s">
        <v>100</v>
      </c>
      <c r="N15" s="246"/>
      <c r="O15" s="246"/>
      <c r="P15" s="246"/>
      <c r="Q15" s="246"/>
      <c r="R15" s="246"/>
      <c r="S15" s="246"/>
      <c r="T15" s="246"/>
      <c r="U15" s="247"/>
      <c r="V15" s="237" t="s">
        <v>101</v>
      </c>
      <c r="W15" s="246"/>
      <c r="X15" s="246"/>
      <c r="Y15" s="246"/>
      <c r="Z15" s="246"/>
      <c r="AA15" s="246"/>
      <c r="AB15" s="246"/>
      <c r="AC15" s="246"/>
      <c r="AD15" s="247"/>
      <c r="AE15" s="237" t="s">
        <v>102</v>
      </c>
      <c r="AF15" s="246"/>
      <c r="AG15" s="246"/>
      <c r="AH15" s="246"/>
      <c r="AI15" s="246"/>
      <c r="AJ15" s="246"/>
      <c r="AK15" s="246"/>
      <c r="AL15" s="246"/>
      <c r="AM15" s="247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29</v>
      </c>
      <c r="E16" s="240" t="s">
        <v>30</v>
      </c>
      <c r="F16" s="240"/>
      <c r="G16" s="244"/>
      <c r="H16" s="244"/>
      <c r="I16" s="244"/>
      <c r="J16" s="244"/>
      <c r="K16" s="244"/>
      <c r="L16" s="245"/>
      <c r="M16" s="36" t="s">
        <v>29</v>
      </c>
      <c r="N16" s="240" t="s">
        <v>30</v>
      </c>
      <c r="O16" s="240"/>
      <c r="P16" s="244"/>
      <c r="Q16" s="244"/>
      <c r="R16" s="244"/>
      <c r="S16" s="244"/>
      <c r="T16" s="244"/>
      <c r="U16" s="245"/>
      <c r="V16" s="36" t="s">
        <v>29</v>
      </c>
      <c r="W16" s="240" t="s">
        <v>30</v>
      </c>
      <c r="X16" s="240"/>
      <c r="Y16" s="244"/>
      <c r="Z16" s="244"/>
      <c r="AA16" s="244"/>
      <c r="AB16" s="244"/>
      <c r="AC16" s="244"/>
      <c r="AD16" s="245"/>
      <c r="AE16" s="36" t="s">
        <v>29</v>
      </c>
      <c r="AF16" s="240" t="s">
        <v>30</v>
      </c>
      <c r="AG16" s="240"/>
      <c r="AH16" s="244"/>
      <c r="AI16" s="244"/>
      <c r="AJ16" s="244"/>
      <c r="AK16" s="244"/>
      <c r="AL16" s="244"/>
      <c r="AM16" s="245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5</v>
      </c>
      <c r="B17" s="39" t="s">
        <v>61</v>
      </c>
      <c r="C17" s="5"/>
      <c r="D17" s="47">
        <f t="shared" ref="D17:I17" si="5">(10^12)*(10^-3)*10^(D9/10)*D5/15</f>
        <v>0.34276778654644968</v>
      </c>
      <c r="E17" s="7">
        <f t="shared" si="5"/>
        <v>1.9952623149688781E-2</v>
      </c>
      <c r="F17" s="7">
        <f t="shared" si="5"/>
        <v>2.2387211385683288E-2</v>
      </c>
      <c r="G17" s="7">
        <f t="shared" si="5"/>
        <v>2.511886431509576E-2</v>
      </c>
      <c r="H17" s="7">
        <f t="shared" si="5"/>
        <v>2.8183829312644473E-2</v>
      </c>
      <c r="I17" s="7">
        <f t="shared" si="5"/>
        <v>3.1622776601683708E-2</v>
      </c>
      <c r="J17" s="7"/>
      <c r="K17" s="7">
        <f t="shared" ref="K17:R17" si="6">(10^12)*(10^-3)*10^(K9/10)*K5/15</f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/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A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/>
      <c r="AC17" s="7">
        <f t="shared" ref="AC17:AJ17" si="8">(10^12)*(10^-3)*10^((K9+AC10)/10)*AC5/15</f>
        <v>0.79432823472428005</v>
      </c>
      <c r="AD17" s="44">
        <f t="shared" si="8"/>
        <v>0.89125093813374334</v>
      </c>
      <c r="AE17" s="47">
        <f t="shared" si="8"/>
        <v>3.427677865464501</v>
      </c>
      <c r="AF17" s="7">
        <f t="shared" si="8"/>
        <v>1.5848931924611065E-3</v>
      </c>
      <c r="AG17" s="7">
        <f t="shared" si="8"/>
        <v>1.7782794100389204E-3</v>
      </c>
      <c r="AH17" s="7">
        <f t="shared" si="8"/>
        <v>1.9952623149688759E-3</v>
      </c>
      <c r="AI17" s="7">
        <f t="shared" si="8"/>
        <v>2.2387211385683343E-3</v>
      </c>
      <c r="AJ17" s="7">
        <f t="shared" si="8"/>
        <v>2.5118864315095729E-3</v>
      </c>
      <c r="AK17" s="7"/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 x14ac:dyDescent="0.2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/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/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 x14ac:dyDescent="0.2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39" t="s">
        <v>6</v>
      </c>
      <c r="V19" s="59">
        <f t="shared" ref="V19:AA19" si="11">D9+V10+10*LOG(V5/15)</f>
        <v>-84.65</v>
      </c>
      <c r="W19" s="26">
        <f t="shared" si="11"/>
        <v>-94</v>
      </c>
      <c r="X19" s="26">
        <f t="shared" si="11"/>
        <v>-93.5</v>
      </c>
      <c r="Y19" s="26">
        <f t="shared" si="11"/>
        <v>-93</v>
      </c>
      <c r="Z19" s="26">
        <f t="shared" si="11"/>
        <v>-92.5</v>
      </c>
      <c r="AA19" s="26">
        <f t="shared" si="11"/>
        <v>-92</v>
      </c>
      <c r="AB19" s="26"/>
      <c r="AC19" s="26">
        <f t="shared" ref="AC19:AJ19" si="12">K9+AC10+10*LOG(AC5/15)</f>
        <v>-91</v>
      </c>
      <c r="AD19" s="45">
        <f t="shared" si="12"/>
        <v>-90.5</v>
      </c>
      <c r="AE19" s="59">
        <f t="shared" si="12"/>
        <v>-84.65</v>
      </c>
      <c r="AF19" s="26">
        <f t="shared" si="12"/>
        <v>-118</v>
      </c>
      <c r="AG19" s="26">
        <f t="shared" si="12"/>
        <v>-117.5</v>
      </c>
      <c r="AH19" s="26">
        <f t="shared" si="12"/>
        <v>-117</v>
      </c>
      <c r="AI19" s="26">
        <f t="shared" si="12"/>
        <v>-116.5</v>
      </c>
      <c r="AJ19" s="26">
        <f t="shared" si="12"/>
        <v>-116</v>
      </c>
      <c r="AK19" s="26"/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 x14ac:dyDescent="0.25">
      <c r="A20" s="24" t="s">
        <v>32</v>
      </c>
      <c r="B20" s="48" t="s">
        <v>67</v>
      </c>
      <c r="C20" s="11"/>
      <c r="D20" s="42">
        <f>10*LOG((D17+V17)*10^-9)+10*LOG(D7*12)</f>
        <v>-56.284227251593506</v>
      </c>
      <c r="E20" s="13">
        <f t="shared" ref="E20:L20" si="13">10*LOG((E17+W17)*10^-9)+10*LOG(E7*12)</f>
        <v>-65.835770084033214</v>
      </c>
      <c r="F20" s="13">
        <f t="shared" si="13"/>
        <v>-65.335770084033214</v>
      </c>
      <c r="G20" s="13">
        <f t="shared" si="13"/>
        <v>-64.835770084033214</v>
      </c>
      <c r="H20" s="13">
        <f t="shared" si="13"/>
        <v>-64.335770084033214</v>
      </c>
      <c r="I20" s="13">
        <f t="shared" si="13"/>
        <v>-63.835770084033214</v>
      </c>
      <c r="J20" s="13"/>
      <c r="K20" s="13">
        <f t="shared" si="13"/>
        <v>-62.835770084033228</v>
      </c>
      <c r="L20" s="43">
        <f t="shared" si="13"/>
        <v>-62.335770084033214</v>
      </c>
      <c r="M20" s="42">
        <f>10*LOG((M17+AE17)*10^-9)+10*LOG(M7*12)</f>
        <v>-56.284227251593506</v>
      </c>
      <c r="N20" s="13">
        <f t="shared" ref="N20:U20" si="14">10*LOG((N17+AF17)*10^-9)+10*LOG(N7*12)</f>
        <v>-85.283805478810933</v>
      </c>
      <c r="O20" s="13">
        <f t="shared" si="14"/>
        <v>-84.783805478810919</v>
      </c>
      <c r="P20" s="13">
        <f t="shared" si="14"/>
        <v>-84.283805478810933</v>
      </c>
      <c r="Q20" s="13">
        <f t="shared" si="14"/>
        <v>-83.783805478810919</v>
      </c>
      <c r="R20" s="13">
        <f t="shared" si="14"/>
        <v>-83.283805478810933</v>
      </c>
      <c r="S20" s="13"/>
      <c r="T20" s="13">
        <f t="shared" si="14"/>
        <v>-82.283805478810919</v>
      </c>
      <c r="U20" s="43">
        <f t="shared" si="14"/>
        <v>-81.783805478810905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/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</row>
    <row r="22" spans="1:59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s="75" customFormat="1" x14ac:dyDescent="0.2">
      <c r="A23" s="1" t="s">
        <v>14</v>
      </c>
      <c r="B23" s="78"/>
      <c r="C23" s="79"/>
      <c r="D23" s="237" t="s">
        <v>99</v>
      </c>
      <c r="E23" s="238"/>
      <c r="F23" s="238"/>
      <c r="G23" s="238"/>
      <c r="H23" s="238"/>
      <c r="I23" s="238"/>
      <c r="J23" s="238"/>
      <c r="K23" s="238"/>
      <c r="L23" s="239"/>
      <c r="M23" s="237" t="s">
        <v>100</v>
      </c>
      <c r="N23" s="238"/>
      <c r="O23" s="238"/>
      <c r="P23" s="238"/>
      <c r="Q23" s="238"/>
      <c r="R23" s="238"/>
      <c r="S23" s="238"/>
      <c r="T23" s="238"/>
      <c r="U23" s="239"/>
      <c r="V23" s="237" t="s">
        <v>101</v>
      </c>
      <c r="W23" s="238"/>
      <c r="X23" s="238"/>
      <c r="Y23" s="238"/>
      <c r="Z23" s="238"/>
      <c r="AA23" s="238"/>
      <c r="AB23" s="238"/>
      <c r="AC23" s="238"/>
      <c r="AD23" s="239"/>
      <c r="AE23" s="237" t="s">
        <v>102</v>
      </c>
      <c r="AF23" s="238"/>
      <c r="AG23" s="238"/>
      <c r="AH23" s="238"/>
      <c r="AI23" s="238"/>
      <c r="AJ23" s="238"/>
      <c r="AK23" s="238"/>
      <c r="AL23" s="238"/>
      <c r="AM23" s="239"/>
      <c r="AN23" s="237" t="s">
        <v>37</v>
      </c>
      <c r="AO23" s="238"/>
      <c r="AP23" s="238"/>
      <c r="AQ23" s="238"/>
      <c r="AR23" s="238"/>
      <c r="AS23" s="238"/>
      <c r="AT23" s="238"/>
      <c r="AU23" s="238"/>
      <c r="AV23" s="239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x14ac:dyDescent="0.2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x14ac:dyDescent="0.2">
      <c r="A25" s="2" t="s">
        <v>34</v>
      </c>
      <c r="B25" s="107" t="s">
        <v>8</v>
      </c>
      <c r="C25" s="182"/>
      <c r="D25" s="178">
        <v>1.5</v>
      </c>
      <c r="E25" s="27">
        <f t="shared" ref="E25:L26" si="15">$D25</f>
        <v>1.5</v>
      </c>
      <c r="F25" s="27">
        <f t="shared" si="15"/>
        <v>1.5</v>
      </c>
      <c r="G25" s="27">
        <f t="shared" si="15"/>
        <v>1.5</v>
      </c>
      <c r="H25" s="27">
        <f t="shared" si="15"/>
        <v>1.5</v>
      </c>
      <c r="I25" s="27">
        <f t="shared" si="15"/>
        <v>1.5</v>
      </c>
      <c r="J25" s="27"/>
      <c r="K25" s="27">
        <f t="shared" si="15"/>
        <v>1.5</v>
      </c>
      <c r="L25" s="108">
        <f t="shared" si="15"/>
        <v>1.5</v>
      </c>
      <c r="M25" s="178">
        <v>1.5</v>
      </c>
      <c r="N25" s="27">
        <f>$M25</f>
        <v>1.5</v>
      </c>
      <c r="O25" s="27">
        <f t="shared" ref="O25:U26" si="16">$M25</f>
        <v>1.5</v>
      </c>
      <c r="P25" s="27">
        <f t="shared" si="16"/>
        <v>1.5</v>
      </c>
      <c r="Q25" s="27">
        <f t="shared" si="16"/>
        <v>1.5</v>
      </c>
      <c r="R25" s="27">
        <f t="shared" si="16"/>
        <v>1.5</v>
      </c>
      <c r="S25" s="27"/>
      <c r="T25" s="27">
        <f t="shared" si="16"/>
        <v>1.5</v>
      </c>
      <c r="U25" s="27">
        <f t="shared" si="16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 x14ac:dyDescent="0.3">
      <c r="A26" s="4" t="s">
        <v>62</v>
      </c>
      <c r="B26" s="107" t="s">
        <v>8</v>
      </c>
      <c r="C26" s="182"/>
      <c r="D26" s="178">
        <v>1.5</v>
      </c>
      <c r="E26" s="27">
        <f t="shared" si="15"/>
        <v>1.5</v>
      </c>
      <c r="F26" s="27">
        <f t="shared" si="15"/>
        <v>1.5</v>
      </c>
      <c r="G26" s="27">
        <f t="shared" si="15"/>
        <v>1.5</v>
      </c>
      <c r="H26" s="27">
        <f t="shared" si="15"/>
        <v>1.5</v>
      </c>
      <c r="I26" s="27">
        <f t="shared" si="15"/>
        <v>1.5</v>
      </c>
      <c r="J26" s="27"/>
      <c r="K26" s="27">
        <f t="shared" si="15"/>
        <v>1.5</v>
      </c>
      <c r="L26" s="108">
        <f t="shared" si="15"/>
        <v>1.5</v>
      </c>
      <c r="M26" s="178">
        <v>1.5</v>
      </c>
      <c r="N26" s="27">
        <f>$M26</f>
        <v>1.5</v>
      </c>
      <c r="O26" s="27">
        <f t="shared" si="16"/>
        <v>1.5</v>
      </c>
      <c r="P26" s="27">
        <f t="shared" si="16"/>
        <v>1.5</v>
      </c>
      <c r="Q26" s="27">
        <f t="shared" si="16"/>
        <v>1.5</v>
      </c>
      <c r="R26" s="27">
        <f t="shared" si="16"/>
        <v>1.5</v>
      </c>
      <c r="S26" s="27"/>
      <c r="T26" s="27">
        <f t="shared" si="16"/>
        <v>1.5</v>
      </c>
      <c r="U26" s="27">
        <f t="shared" si="16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x14ac:dyDescent="0.2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7">$V27</f>
        <v>0.3</v>
      </c>
      <c r="X27" s="27">
        <f t="shared" si="17"/>
        <v>0.3</v>
      </c>
      <c r="Y27" s="27">
        <f t="shared" si="17"/>
        <v>0.3</v>
      </c>
      <c r="Z27" s="27">
        <f t="shared" si="17"/>
        <v>0.3</v>
      </c>
      <c r="AA27" s="27">
        <f t="shared" si="17"/>
        <v>0.3</v>
      </c>
      <c r="AB27" s="27"/>
      <c r="AC27" s="6">
        <f t="shared" si="17"/>
        <v>0.3</v>
      </c>
      <c r="AD27" s="73">
        <f t="shared" si="17"/>
        <v>0.3</v>
      </c>
      <c r="AE27" s="179">
        <v>0.3</v>
      </c>
      <c r="AF27" s="6">
        <f t="shared" ref="AF27:AM28" si="18">$AE27</f>
        <v>0.3</v>
      </c>
      <c r="AG27" s="6">
        <f t="shared" si="18"/>
        <v>0.3</v>
      </c>
      <c r="AH27" s="6">
        <f t="shared" si="18"/>
        <v>0.3</v>
      </c>
      <c r="AI27" s="6">
        <f t="shared" si="18"/>
        <v>0.3</v>
      </c>
      <c r="AJ27" s="6">
        <f t="shared" si="18"/>
        <v>0.3</v>
      </c>
      <c r="AK27" s="6"/>
      <c r="AL27" s="6">
        <f t="shared" si="18"/>
        <v>0.3</v>
      </c>
      <c r="AM27" s="73">
        <f t="shared" si="18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 x14ac:dyDescent="0.3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7"/>
        <v>0.3</v>
      </c>
      <c r="X28" s="27">
        <f t="shared" si="17"/>
        <v>0.3</v>
      </c>
      <c r="Y28" s="27">
        <f t="shared" si="17"/>
        <v>0.3</v>
      </c>
      <c r="Z28" s="27">
        <f t="shared" si="17"/>
        <v>0.3</v>
      </c>
      <c r="AA28" s="27">
        <f t="shared" si="17"/>
        <v>0.3</v>
      </c>
      <c r="AB28" s="27"/>
      <c r="AC28" s="6">
        <f t="shared" si="17"/>
        <v>0.3</v>
      </c>
      <c r="AD28" s="73">
        <f t="shared" si="17"/>
        <v>0.3</v>
      </c>
      <c r="AE28" s="179">
        <v>0.3</v>
      </c>
      <c r="AF28" s="6">
        <f t="shared" si="18"/>
        <v>0.3</v>
      </c>
      <c r="AG28" s="6">
        <f t="shared" si="18"/>
        <v>0.3</v>
      </c>
      <c r="AH28" s="6">
        <f t="shared" si="18"/>
        <v>0.3</v>
      </c>
      <c r="AI28" s="6">
        <f t="shared" si="18"/>
        <v>0.3</v>
      </c>
      <c r="AJ28" s="6">
        <f t="shared" si="18"/>
        <v>0.3</v>
      </c>
      <c r="AK28" s="6"/>
      <c r="AL28" s="6">
        <f t="shared" si="18"/>
        <v>0.3</v>
      </c>
      <c r="AM28" s="73">
        <f t="shared" si="18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 x14ac:dyDescent="0.25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/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 x14ac:dyDescent="0.2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 x14ac:dyDescent="0.2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x14ac:dyDescent="0.2">
      <c r="A32" s="1" t="s">
        <v>16</v>
      </c>
      <c r="B32" s="78"/>
      <c r="C32" s="188"/>
      <c r="D32" s="237" t="s">
        <v>99</v>
      </c>
      <c r="E32" s="238"/>
      <c r="F32" s="238"/>
      <c r="G32" s="238"/>
      <c r="H32" s="238"/>
      <c r="I32" s="238"/>
      <c r="J32" s="238"/>
      <c r="K32" s="238"/>
      <c r="L32" s="239"/>
      <c r="M32" s="243" t="s">
        <v>100</v>
      </c>
      <c r="N32" s="238"/>
      <c r="O32" s="238"/>
      <c r="P32" s="238"/>
      <c r="Q32" s="238"/>
      <c r="R32" s="238"/>
      <c r="S32" s="238"/>
      <c r="T32" s="238"/>
      <c r="U32" s="239"/>
      <c r="V32" s="237" t="s">
        <v>101</v>
      </c>
      <c r="W32" s="238"/>
      <c r="X32" s="238"/>
      <c r="Y32" s="238"/>
      <c r="Z32" s="238"/>
      <c r="AA32" s="238"/>
      <c r="AB32" s="238"/>
      <c r="AC32" s="238"/>
      <c r="AD32" s="239"/>
      <c r="AE32" s="237" t="s">
        <v>102</v>
      </c>
      <c r="AF32" s="238"/>
      <c r="AG32" s="238"/>
      <c r="AH32" s="238"/>
      <c r="AI32" s="238"/>
      <c r="AJ32" s="238"/>
      <c r="AK32" s="238"/>
      <c r="AL32" s="238"/>
      <c r="AM32" s="239"/>
      <c r="AN32" s="237" t="s">
        <v>37</v>
      </c>
      <c r="AO32" s="238"/>
      <c r="AP32" s="238"/>
      <c r="AQ32" s="238"/>
      <c r="AR32" s="238"/>
      <c r="AS32" s="238"/>
      <c r="AT32" s="238"/>
      <c r="AU32" s="238"/>
      <c r="AV32" s="239"/>
      <c r="AW32" s="237" t="s">
        <v>28</v>
      </c>
      <c r="AX32" s="238"/>
      <c r="AY32" s="238"/>
      <c r="AZ32" s="238"/>
      <c r="BA32" s="238"/>
      <c r="BB32" s="238"/>
      <c r="BC32" s="238"/>
      <c r="BD32" s="238"/>
      <c r="BE32" s="239"/>
      <c r="BF32" s="194"/>
      <c r="BG32" s="14" t="s">
        <v>0</v>
      </c>
    </row>
    <row r="33" spans="1:59" s="75" customFormat="1" x14ac:dyDescent="0.2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 x14ac:dyDescent="0.2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/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/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/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/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x14ac:dyDescent="0.2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9">E26*E34</f>
        <v>0</v>
      </c>
      <c r="F35" s="214">
        <f t="shared" si="19"/>
        <v>0</v>
      </c>
      <c r="G35" s="214">
        <f t="shared" si="19"/>
        <v>0</v>
      </c>
      <c r="H35" s="214">
        <f t="shared" si="19"/>
        <v>0</v>
      </c>
      <c r="I35" s="214">
        <f t="shared" si="19"/>
        <v>0</v>
      </c>
      <c r="J35" s="214"/>
      <c r="K35" s="214">
        <f t="shared" si="19"/>
        <v>0</v>
      </c>
      <c r="L35" s="215">
        <f t="shared" si="19"/>
        <v>0</v>
      </c>
      <c r="M35" s="214">
        <f t="shared" si="19"/>
        <v>0</v>
      </c>
      <c r="N35" s="214">
        <f t="shared" si="19"/>
        <v>0</v>
      </c>
      <c r="O35" s="214">
        <f t="shared" si="19"/>
        <v>0</v>
      </c>
      <c r="P35" s="214">
        <f t="shared" si="19"/>
        <v>0</v>
      </c>
      <c r="Q35" s="214">
        <f t="shared" si="19"/>
        <v>0</v>
      </c>
      <c r="R35" s="214">
        <f t="shared" si="19"/>
        <v>0</v>
      </c>
      <c r="S35" s="214"/>
      <c r="T35" s="214">
        <f t="shared" si="19"/>
        <v>0</v>
      </c>
      <c r="U35" s="214">
        <f t="shared" si="19"/>
        <v>0</v>
      </c>
      <c r="V35" s="213">
        <f>V28*V34</f>
        <v>0.3</v>
      </c>
      <c r="W35" s="214">
        <f t="shared" ref="W35:AM35" si="20">W28*W34</f>
        <v>0.3</v>
      </c>
      <c r="X35" s="214">
        <f t="shared" si="20"/>
        <v>0.3</v>
      </c>
      <c r="Y35" s="214">
        <f t="shared" si="20"/>
        <v>0.3</v>
      </c>
      <c r="Z35" s="214">
        <f t="shared" si="20"/>
        <v>0.3</v>
      </c>
      <c r="AA35" s="214">
        <f t="shared" si="20"/>
        <v>0.3</v>
      </c>
      <c r="AB35" s="214"/>
      <c r="AC35" s="214">
        <f t="shared" si="20"/>
        <v>0.3</v>
      </c>
      <c r="AD35" s="215">
        <f t="shared" si="20"/>
        <v>0.3</v>
      </c>
      <c r="AE35" s="213">
        <f t="shared" si="20"/>
        <v>0</v>
      </c>
      <c r="AF35" s="214">
        <f t="shared" si="20"/>
        <v>0</v>
      </c>
      <c r="AG35" s="214">
        <f t="shared" si="20"/>
        <v>0</v>
      </c>
      <c r="AH35" s="214">
        <f t="shared" si="20"/>
        <v>0</v>
      </c>
      <c r="AI35" s="214">
        <f t="shared" si="20"/>
        <v>0</v>
      </c>
      <c r="AJ35" s="214">
        <f t="shared" si="20"/>
        <v>0</v>
      </c>
      <c r="AK35" s="214"/>
      <c r="AL35" s="214">
        <f t="shared" si="20"/>
        <v>0</v>
      </c>
      <c r="AM35" s="215">
        <f t="shared" si="20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1">SQRT(SUMSQ(E35,N35,W35,AF35))</f>
        <v>0.3</v>
      </c>
      <c r="AY35" s="119">
        <f t="shared" si="21"/>
        <v>0.3</v>
      </c>
      <c r="AZ35" s="119">
        <f t="shared" si="21"/>
        <v>0.3</v>
      </c>
      <c r="BA35" s="119">
        <f t="shared" si="21"/>
        <v>0.3</v>
      </c>
      <c r="BB35" s="119">
        <f t="shared" si="21"/>
        <v>0.3</v>
      </c>
      <c r="BC35" s="119"/>
      <c r="BD35" s="119">
        <f t="shared" si="21"/>
        <v>0.3</v>
      </c>
      <c r="BE35" s="120">
        <f t="shared" si="21"/>
        <v>0.3</v>
      </c>
      <c r="BF35" s="120"/>
      <c r="BG35" s="135" t="s">
        <v>131</v>
      </c>
    </row>
    <row r="36" spans="1:59" s="75" customFormat="1" x14ac:dyDescent="0.2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 x14ac:dyDescent="0.2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 x14ac:dyDescent="0.2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/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/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/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x14ac:dyDescent="0.2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2">E26*E38</f>
        <v>0</v>
      </c>
      <c r="F39" s="214">
        <f t="shared" si="22"/>
        <v>0</v>
      </c>
      <c r="G39" s="214">
        <f t="shared" si="22"/>
        <v>0</v>
      </c>
      <c r="H39" s="214">
        <f t="shared" si="22"/>
        <v>0</v>
      </c>
      <c r="I39" s="214">
        <f t="shared" si="22"/>
        <v>0</v>
      </c>
      <c r="J39" s="214"/>
      <c r="K39" s="214">
        <f t="shared" si="22"/>
        <v>0</v>
      </c>
      <c r="L39" s="215">
        <f t="shared" si="22"/>
        <v>0</v>
      </c>
      <c r="M39" s="214">
        <f t="shared" si="22"/>
        <v>0</v>
      </c>
      <c r="N39" s="214">
        <f t="shared" si="22"/>
        <v>0</v>
      </c>
      <c r="O39" s="214">
        <f t="shared" si="22"/>
        <v>0</v>
      </c>
      <c r="P39" s="214">
        <f t="shared" si="22"/>
        <v>0</v>
      </c>
      <c r="Q39" s="214">
        <f t="shared" si="22"/>
        <v>0</v>
      </c>
      <c r="R39" s="214">
        <f t="shared" si="22"/>
        <v>0</v>
      </c>
      <c r="S39" s="214"/>
      <c r="T39" s="214">
        <f t="shared" si="22"/>
        <v>0</v>
      </c>
      <c r="U39" s="214">
        <f t="shared" si="22"/>
        <v>0</v>
      </c>
      <c r="V39" s="213">
        <f t="shared" ref="V39:AD39" si="23">V28*V38</f>
        <v>0</v>
      </c>
      <c r="W39" s="214">
        <f t="shared" si="23"/>
        <v>0</v>
      </c>
      <c r="X39" s="214">
        <f t="shared" si="23"/>
        <v>0</v>
      </c>
      <c r="Y39" s="214">
        <f t="shared" si="23"/>
        <v>0</v>
      </c>
      <c r="Z39" s="214">
        <f t="shared" si="23"/>
        <v>0</v>
      </c>
      <c r="AA39" s="214">
        <f t="shared" si="23"/>
        <v>0</v>
      </c>
      <c r="AB39" s="214"/>
      <c r="AC39" s="214">
        <f t="shared" si="23"/>
        <v>0</v>
      </c>
      <c r="AD39" s="215">
        <f t="shared" si="23"/>
        <v>0</v>
      </c>
      <c r="AE39" s="213">
        <f>AE28*AE38</f>
        <v>0.3</v>
      </c>
      <c r="AF39" s="214">
        <f t="shared" ref="AF39:AM39" si="24">AF28*AF38</f>
        <v>0.3</v>
      </c>
      <c r="AG39" s="214">
        <f t="shared" si="24"/>
        <v>0.3</v>
      </c>
      <c r="AH39" s="214">
        <f t="shared" si="24"/>
        <v>0.3</v>
      </c>
      <c r="AI39" s="214">
        <f t="shared" si="24"/>
        <v>0.3</v>
      </c>
      <c r="AJ39" s="214">
        <f t="shared" si="24"/>
        <v>0.3</v>
      </c>
      <c r="AK39" s="214"/>
      <c r="AL39" s="214">
        <f t="shared" si="24"/>
        <v>0.3</v>
      </c>
      <c r="AM39" s="215">
        <f t="shared" si="24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5">SQRT(SUMSQ(E39,N39,W39,AF39))</f>
        <v>0.3</v>
      </c>
      <c r="AY39" s="119">
        <f t="shared" si="25"/>
        <v>0.3</v>
      </c>
      <c r="AZ39" s="119">
        <f t="shared" si="25"/>
        <v>0.3</v>
      </c>
      <c r="BA39" s="119">
        <f t="shared" si="25"/>
        <v>0.3</v>
      </c>
      <c r="BB39" s="119">
        <f t="shared" si="25"/>
        <v>0.3</v>
      </c>
      <c r="BC39" s="119"/>
      <c r="BD39" s="119">
        <f t="shared" si="25"/>
        <v>0.3</v>
      </c>
      <c r="BE39" s="120">
        <f t="shared" si="25"/>
        <v>0.3</v>
      </c>
      <c r="BF39" s="120"/>
      <c r="BG39" s="135" t="s">
        <v>131</v>
      </c>
    </row>
    <row r="40" spans="1:59" s="75" customFormat="1" x14ac:dyDescent="0.2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/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/>
      <c r="AC42" s="116">
        <v>1</v>
      </c>
      <c r="AD42" s="117">
        <v>1</v>
      </c>
      <c r="AE42" s="213">
        <v>0</v>
      </c>
      <c r="AF42" s="214">
        <v>0</v>
      </c>
      <c r="AG42" s="214">
        <v>0</v>
      </c>
      <c r="AH42" s="214">
        <v>0</v>
      </c>
      <c r="AI42" s="214">
        <v>0</v>
      </c>
      <c r="AJ42" s="214">
        <v>0</v>
      </c>
      <c r="AK42" s="214"/>
      <c r="AL42" s="214">
        <v>0</v>
      </c>
      <c r="AM42" s="215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x14ac:dyDescent="0.2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L43" si="26">E$26*E42</f>
        <v>1.5</v>
      </c>
      <c r="F43" s="116">
        <f t="shared" si="26"/>
        <v>1.5</v>
      </c>
      <c r="G43" s="116">
        <f t="shared" si="26"/>
        <v>1.5</v>
      </c>
      <c r="H43" s="116">
        <f t="shared" si="26"/>
        <v>1.5</v>
      </c>
      <c r="I43" s="116">
        <f t="shared" si="26"/>
        <v>1.5</v>
      </c>
      <c r="J43" s="116"/>
      <c r="K43" s="116">
        <f t="shared" si="26"/>
        <v>1.5</v>
      </c>
      <c r="L43" s="117">
        <f t="shared" si="26"/>
        <v>1.5</v>
      </c>
      <c r="M43" s="116">
        <f t="shared" ref="M43:R43" si="27">M$26*M42</f>
        <v>0</v>
      </c>
      <c r="N43" s="116">
        <f t="shared" si="27"/>
        <v>0</v>
      </c>
      <c r="O43" s="116">
        <f t="shared" si="27"/>
        <v>0</v>
      </c>
      <c r="P43" s="116">
        <f t="shared" si="27"/>
        <v>0</v>
      </c>
      <c r="Q43" s="116">
        <f t="shared" si="27"/>
        <v>0</v>
      </c>
      <c r="R43" s="116">
        <f t="shared" si="27"/>
        <v>0</v>
      </c>
      <c r="S43" s="116"/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8">W$28*W42</f>
        <v>0.3</v>
      </c>
      <c r="X43" s="116">
        <f t="shared" si="28"/>
        <v>0.3</v>
      </c>
      <c r="Y43" s="116">
        <f t="shared" si="28"/>
        <v>0.3</v>
      </c>
      <c r="Z43" s="116">
        <f t="shared" si="28"/>
        <v>0.3</v>
      </c>
      <c r="AA43" s="116">
        <f t="shared" si="28"/>
        <v>0.3</v>
      </c>
      <c r="AB43" s="116"/>
      <c r="AC43" s="116">
        <f t="shared" si="28"/>
        <v>0.3</v>
      </c>
      <c r="AD43" s="117">
        <f t="shared" si="28"/>
        <v>0.3</v>
      </c>
      <c r="AE43" s="213">
        <f t="shared" si="28"/>
        <v>0</v>
      </c>
      <c r="AF43" s="214">
        <f t="shared" si="28"/>
        <v>0</v>
      </c>
      <c r="AG43" s="214">
        <f t="shared" si="28"/>
        <v>0</v>
      </c>
      <c r="AH43" s="214">
        <f t="shared" si="28"/>
        <v>0</v>
      </c>
      <c r="AI43" s="214">
        <f t="shared" si="28"/>
        <v>0</v>
      </c>
      <c r="AJ43" s="214">
        <f t="shared" si="28"/>
        <v>0</v>
      </c>
      <c r="AK43" s="214"/>
      <c r="AL43" s="214">
        <f t="shared" si="28"/>
        <v>0</v>
      </c>
      <c r="AM43" s="215">
        <f t="shared" si="28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9">SQRT(SUMSQ(E43,N43,W43,AF43))</f>
        <v>1.5297058540778354</v>
      </c>
      <c r="AY43" s="119">
        <f t="shared" si="29"/>
        <v>1.5297058540778354</v>
      </c>
      <c r="AZ43" s="119">
        <f t="shared" si="29"/>
        <v>1.5297058540778354</v>
      </c>
      <c r="BA43" s="119">
        <f t="shared" si="29"/>
        <v>1.5297058540778354</v>
      </c>
      <c r="BB43" s="119">
        <f t="shared" si="29"/>
        <v>1.5297058540778354</v>
      </c>
      <c r="BC43" s="119"/>
      <c r="BD43" s="119">
        <f t="shared" si="29"/>
        <v>1.5297058540778354</v>
      </c>
      <c r="BE43" s="120">
        <f t="shared" si="29"/>
        <v>1.5297058540778354</v>
      </c>
      <c r="BF43" s="120"/>
      <c r="BG43" s="163" t="s">
        <v>127</v>
      </c>
    </row>
    <row r="44" spans="1:59" s="75" customFormat="1" x14ac:dyDescent="0.2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 x14ac:dyDescent="0.2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 x14ac:dyDescent="0.2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/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/>
      <c r="T46" s="116">
        <v>1</v>
      </c>
      <c r="U46" s="117">
        <v>1</v>
      </c>
      <c r="V46" s="213">
        <v>0</v>
      </c>
      <c r="W46" s="214">
        <v>0</v>
      </c>
      <c r="X46" s="214">
        <v>0</v>
      </c>
      <c r="Y46" s="214">
        <v>0</v>
      </c>
      <c r="Z46" s="214">
        <v>0</v>
      </c>
      <c r="AA46" s="214">
        <v>0</v>
      </c>
      <c r="AB46" s="214"/>
      <c r="AC46" s="214">
        <v>0</v>
      </c>
      <c r="AD46" s="215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/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x14ac:dyDescent="0.2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L47" si="30">E$26*E46</f>
        <v>0</v>
      </c>
      <c r="F47" s="116">
        <f t="shared" si="30"/>
        <v>0</v>
      </c>
      <c r="G47" s="116">
        <f t="shared" si="30"/>
        <v>0</v>
      </c>
      <c r="H47" s="116">
        <f t="shared" si="30"/>
        <v>0</v>
      </c>
      <c r="I47" s="116">
        <f t="shared" si="30"/>
        <v>0</v>
      </c>
      <c r="J47" s="116"/>
      <c r="K47" s="116">
        <f t="shared" si="30"/>
        <v>0</v>
      </c>
      <c r="L47" s="117">
        <f t="shared" si="30"/>
        <v>0</v>
      </c>
      <c r="M47" s="116">
        <f t="shared" ref="M47:R47" si="31">M$26*M46</f>
        <v>1.5</v>
      </c>
      <c r="N47" s="116">
        <f t="shared" si="31"/>
        <v>1.5</v>
      </c>
      <c r="O47" s="116">
        <f t="shared" si="31"/>
        <v>1.5</v>
      </c>
      <c r="P47" s="116">
        <f t="shared" si="31"/>
        <v>1.5</v>
      </c>
      <c r="Q47" s="116">
        <f t="shared" si="31"/>
        <v>1.5</v>
      </c>
      <c r="R47" s="116">
        <f t="shared" si="31"/>
        <v>1.5</v>
      </c>
      <c r="S47" s="116"/>
      <c r="T47" s="116">
        <f>T$26*T46</f>
        <v>1.5</v>
      </c>
      <c r="U47" s="116">
        <f>U$26*U46</f>
        <v>1.5</v>
      </c>
      <c r="V47" s="213">
        <f t="shared" ref="V47:AD47" si="32">V$28*V46</f>
        <v>0</v>
      </c>
      <c r="W47" s="214">
        <f t="shared" si="32"/>
        <v>0</v>
      </c>
      <c r="X47" s="214">
        <f t="shared" si="32"/>
        <v>0</v>
      </c>
      <c r="Y47" s="214">
        <f t="shared" si="32"/>
        <v>0</v>
      </c>
      <c r="Z47" s="214">
        <f t="shared" si="32"/>
        <v>0</v>
      </c>
      <c r="AA47" s="214">
        <f t="shared" si="32"/>
        <v>0</v>
      </c>
      <c r="AB47" s="214"/>
      <c r="AC47" s="214">
        <f t="shared" si="32"/>
        <v>0</v>
      </c>
      <c r="AD47" s="215">
        <f t="shared" si="32"/>
        <v>0</v>
      </c>
      <c r="AE47" s="114">
        <f>AE$28*AE46</f>
        <v>0.3</v>
      </c>
      <c r="AF47" s="116">
        <f t="shared" ref="AF47:AM47" si="33">AF$28*AF46</f>
        <v>0.3</v>
      </c>
      <c r="AG47" s="116">
        <f t="shared" si="33"/>
        <v>0.3</v>
      </c>
      <c r="AH47" s="116">
        <f t="shared" si="33"/>
        <v>0.3</v>
      </c>
      <c r="AI47" s="116">
        <f t="shared" si="33"/>
        <v>0.3</v>
      </c>
      <c r="AJ47" s="116">
        <f t="shared" si="33"/>
        <v>0.3</v>
      </c>
      <c r="AK47" s="116"/>
      <c r="AL47" s="116">
        <f t="shared" si="33"/>
        <v>0.3</v>
      </c>
      <c r="AM47" s="117">
        <f t="shared" si="33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4">SQRT(SUMSQ(E47,N47,W47,AF47))</f>
        <v>1.5297058540778354</v>
      </c>
      <c r="AY47" s="119">
        <f t="shared" si="34"/>
        <v>1.5297058540778354</v>
      </c>
      <c r="AZ47" s="119">
        <f t="shared" si="34"/>
        <v>1.5297058540778354</v>
      </c>
      <c r="BA47" s="119">
        <f t="shared" si="34"/>
        <v>1.5297058540778354</v>
      </c>
      <c r="BB47" s="119">
        <f t="shared" si="34"/>
        <v>1.5297058540778354</v>
      </c>
      <c r="BC47" s="119"/>
      <c r="BD47" s="119">
        <f t="shared" si="34"/>
        <v>1.5297058540778354</v>
      </c>
      <c r="BE47" s="120">
        <f t="shared" si="34"/>
        <v>1.5297058540778354</v>
      </c>
      <c r="BF47" s="120"/>
      <c r="BG47" s="163" t="s">
        <v>127</v>
      </c>
    </row>
    <row r="48" spans="1:59" s="75" customFormat="1" x14ac:dyDescent="0.2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 x14ac:dyDescent="0.2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 x14ac:dyDescent="0.2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/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>
        <v>0</v>
      </c>
      <c r="U50" s="117">
        <v>0</v>
      </c>
      <c r="V50" s="114">
        <f>V17/(D17+V17)</f>
        <v>0.90909090909090917</v>
      </c>
      <c r="W50" s="116">
        <f t="shared" ref="W50:AD50" si="35">W17/(E17+W17)</f>
        <v>0.95227327896579606</v>
      </c>
      <c r="X50" s="116">
        <f t="shared" si="35"/>
        <v>0.95227327896579639</v>
      </c>
      <c r="Y50" s="116">
        <f t="shared" si="35"/>
        <v>0.95227327896579594</v>
      </c>
      <c r="Z50" s="116">
        <f t="shared" si="35"/>
        <v>0.95227327896579617</v>
      </c>
      <c r="AA50" s="116">
        <f t="shared" si="35"/>
        <v>0.95227327896579628</v>
      </c>
      <c r="AB50" s="116"/>
      <c r="AC50" s="116">
        <f t="shared" si="35"/>
        <v>0.95227327896579617</v>
      </c>
      <c r="AD50" s="116">
        <f t="shared" si="35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/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x14ac:dyDescent="0.2">
      <c r="A51" s="168" t="s">
        <v>82</v>
      </c>
      <c r="B51" s="132" t="s">
        <v>4</v>
      </c>
      <c r="C51" s="190"/>
      <c r="D51" s="114">
        <f t="shared" ref="D51:I51" si="36">D$25*D50</f>
        <v>1.5</v>
      </c>
      <c r="E51" s="116">
        <f t="shared" si="36"/>
        <v>1.5</v>
      </c>
      <c r="F51" s="116">
        <f t="shared" si="36"/>
        <v>1.5</v>
      </c>
      <c r="G51" s="116">
        <f t="shared" si="36"/>
        <v>1.5</v>
      </c>
      <c r="H51" s="116">
        <f t="shared" si="36"/>
        <v>1.5</v>
      </c>
      <c r="I51" s="116">
        <f t="shared" si="36"/>
        <v>1.5</v>
      </c>
      <c r="J51" s="116"/>
      <c r="K51" s="116">
        <f>K$25*K50</f>
        <v>1.5</v>
      </c>
      <c r="L51" s="117">
        <f>L$25*L50</f>
        <v>1.5</v>
      </c>
      <c r="M51" s="213">
        <f t="shared" ref="M51:U51" si="37">M$25*M50</f>
        <v>0</v>
      </c>
      <c r="N51" s="214">
        <f t="shared" si="37"/>
        <v>0</v>
      </c>
      <c r="O51" s="214">
        <f t="shared" si="37"/>
        <v>0</v>
      </c>
      <c r="P51" s="214">
        <f t="shared" si="37"/>
        <v>0</v>
      </c>
      <c r="Q51" s="214">
        <f t="shared" si="37"/>
        <v>0</v>
      </c>
      <c r="R51" s="214">
        <f t="shared" si="37"/>
        <v>0</v>
      </c>
      <c r="S51" s="214"/>
      <c r="T51" s="214">
        <f t="shared" si="37"/>
        <v>0</v>
      </c>
      <c r="U51" s="215">
        <f t="shared" si="37"/>
        <v>0</v>
      </c>
      <c r="V51" s="114">
        <f>V$27*V50</f>
        <v>0.27272727272727276</v>
      </c>
      <c r="W51" s="116">
        <f t="shared" ref="W51:AD51" si="38">W$27*W50</f>
        <v>0.28568198368973879</v>
      </c>
      <c r="X51" s="116">
        <f t="shared" si="38"/>
        <v>0.28568198368973891</v>
      </c>
      <c r="Y51" s="116">
        <f t="shared" si="38"/>
        <v>0.28568198368973879</v>
      </c>
      <c r="Z51" s="116">
        <f t="shared" si="38"/>
        <v>0.28568198368973885</v>
      </c>
      <c r="AA51" s="116">
        <f t="shared" si="38"/>
        <v>0.28568198368973885</v>
      </c>
      <c r="AB51" s="116"/>
      <c r="AC51" s="116">
        <f t="shared" si="38"/>
        <v>0.28568198368973885</v>
      </c>
      <c r="AD51" s="117">
        <f t="shared" si="38"/>
        <v>0.28568198368973879</v>
      </c>
      <c r="AE51" s="114">
        <f t="shared" ref="AE51:AJ51" si="39">AE$27*AE50</f>
        <v>0</v>
      </c>
      <c r="AF51" s="116">
        <f t="shared" si="39"/>
        <v>0</v>
      </c>
      <c r="AG51" s="116">
        <f t="shared" si="39"/>
        <v>0</v>
      </c>
      <c r="AH51" s="116">
        <f t="shared" si="39"/>
        <v>0</v>
      </c>
      <c r="AI51" s="116">
        <f t="shared" si="39"/>
        <v>0</v>
      </c>
      <c r="AJ51" s="116">
        <f t="shared" si="39"/>
        <v>0</v>
      </c>
      <c r="AK51" s="116"/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40">SQRT(SUMSQ(E51,N51,W51,AF51))</f>
        <v>1.5269624081177979</v>
      </c>
      <c r="AY51" s="119">
        <f t="shared" si="40"/>
        <v>1.5269624081177979</v>
      </c>
      <c r="AZ51" s="119">
        <f t="shared" si="40"/>
        <v>1.5269624081177979</v>
      </c>
      <c r="BA51" s="119">
        <f t="shared" si="40"/>
        <v>1.5269624081177979</v>
      </c>
      <c r="BB51" s="119">
        <f t="shared" si="40"/>
        <v>1.5269624081177979</v>
      </c>
      <c r="BC51" s="119"/>
      <c r="BD51" s="119">
        <f t="shared" si="40"/>
        <v>1.5269624081177979</v>
      </c>
      <c r="BE51" s="120">
        <f t="shared" si="40"/>
        <v>1.5269624081177979</v>
      </c>
      <c r="BF51" s="120"/>
      <c r="BG51" s="135" t="s">
        <v>36</v>
      </c>
    </row>
    <row r="52" spans="1:59" s="75" customFormat="1" x14ac:dyDescent="0.2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 x14ac:dyDescent="0.2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 x14ac:dyDescent="0.2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/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/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/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41">AF17/(N17+AF17)</f>
        <v>0.3338605754168778</v>
      </c>
      <c r="AG54" s="116">
        <f t="shared" si="41"/>
        <v>0.33386057541687786</v>
      </c>
      <c r="AH54" s="116">
        <f t="shared" si="41"/>
        <v>0.33386057541687858</v>
      </c>
      <c r="AI54" s="116">
        <f t="shared" si="41"/>
        <v>0.3338605754168778</v>
      </c>
      <c r="AJ54" s="116">
        <f t="shared" si="41"/>
        <v>0.33386057541687858</v>
      </c>
      <c r="AK54" s="116"/>
      <c r="AL54" s="116">
        <f t="shared" si="41"/>
        <v>0.33386057541687697</v>
      </c>
      <c r="AM54" s="117">
        <f t="shared" si="41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x14ac:dyDescent="0.2">
      <c r="A55" s="168" t="s">
        <v>84</v>
      </c>
      <c r="B55" s="132" t="s">
        <v>4</v>
      </c>
      <c r="C55" s="190"/>
      <c r="D55" s="213">
        <f t="shared" ref="D55:L55" si="42">D$25*D54</f>
        <v>0</v>
      </c>
      <c r="E55" s="214">
        <f t="shared" si="42"/>
        <v>0</v>
      </c>
      <c r="F55" s="214">
        <f t="shared" si="42"/>
        <v>0</v>
      </c>
      <c r="G55" s="214">
        <f t="shared" si="42"/>
        <v>0</v>
      </c>
      <c r="H55" s="214">
        <f t="shared" si="42"/>
        <v>0</v>
      </c>
      <c r="I55" s="214">
        <f t="shared" si="42"/>
        <v>0</v>
      </c>
      <c r="J55" s="214"/>
      <c r="K55" s="214">
        <f t="shared" si="42"/>
        <v>0</v>
      </c>
      <c r="L55" s="215">
        <f t="shared" si="42"/>
        <v>0</v>
      </c>
      <c r="M55" s="116">
        <f t="shared" ref="M55:R55" si="43">M$25*M54</f>
        <v>1.5</v>
      </c>
      <c r="N55" s="116">
        <f t="shared" si="43"/>
        <v>1.5</v>
      </c>
      <c r="O55" s="116">
        <f t="shared" si="43"/>
        <v>1.5</v>
      </c>
      <c r="P55" s="116">
        <f t="shared" si="43"/>
        <v>1.5</v>
      </c>
      <c r="Q55" s="116">
        <f t="shared" si="43"/>
        <v>1.5</v>
      </c>
      <c r="R55" s="116">
        <f t="shared" si="43"/>
        <v>1.5</v>
      </c>
      <c r="S55" s="116"/>
      <c r="T55" s="116">
        <f>T$25*T54</f>
        <v>1.5</v>
      </c>
      <c r="U55" s="117">
        <f>U$25*U54</f>
        <v>1.5</v>
      </c>
      <c r="V55" s="114">
        <f t="shared" ref="V55:AA55" si="44">V$27*V54</f>
        <v>0</v>
      </c>
      <c r="W55" s="116">
        <f t="shared" si="44"/>
        <v>0</v>
      </c>
      <c r="X55" s="116">
        <f t="shared" si="44"/>
        <v>0</v>
      </c>
      <c r="Y55" s="116">
        <f t="shared" si="44"/>
        <v>0</v>
      </c>
      <c r="Z55" s="116">
        <f t="shared" si="44"/>
        <v>0</v>
      </c>
      <c r="AA55" s="116">
        <f t="shared" si="44"/>
        <v>0</v>
      </c>
      <c r="AB55" s="116"/>
      <c r="AC55" s="116">
        <f>AC$27*AC54</f>
        <v>0</v>
      </c>
      <c r="AD55" s="117">
        <f>AD$27*AD54</f>
        <v>0</v>
      </c>
      <c r="AE55" s="114">
        <f t="shared" ref="AE55:AM55" si="45">AE$27*AE54</f>
        <v>0.27272727272727276</v>
      </c>
      <c r="AF55" s="116">
        <f t="shared" si="45"/>
        <v>0.10015817262506334</v>
      </c>
      <c r="AG55" s="116">
        <f t="shared" si="45"/>
        <v>0.10015817262506335</v>
      </c>
      <c r="AH55" s="116">
        <f t="shared" si="45"/>
        <v>0.10015817262506357</v>
      </c>
      <c r="AI55" s="116">
        <f t="shared" si="45"/>
        <v>0.10015817262506334</v>
      </c>
      <c r="AJ55" s="116">
        <f t="shared" si="45"/>
        <v>0.10015817262506357</v>
      </c>
      <c r="AK55" s="116"/>
      <c r="AL55" s="116">
        <f>AL$27*AL54</f>
        <v>0.10015817262506309</v>
      </c>
      <c r="AM55" s="117">
        <f t="shared" si="45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6">SQRT(SUMSQ(E55,W55,AF55,N55))</f>
        <v>1.5033401676079807</v>
      </c>
      <c r="AY55" s="119">
        <f t="shared" si="46"/>
        <v>1.5033401676079807</v>
      </c>
      <c r="AZ55" s="119">
        <f t="shared" si="46"/>
        <v>1.5033401676079807</v>
      </c>
      <c r="BA55" s="119">
        <f t="shared" si="46"/>
        <v>1.5033401676079807</v>
      </c>
      <c r="BB55" s="119">
        <f t="shared" si="46"/>
        <v>1.5033401676079807</v>
      </c>
      <c r="BC55" s="119"/>
      <c r="BD55" s="119">
        <f t="shared" si="46"/>
        <v>1.5033401676079807</v>
      </c>
      <c r="BE55" s="120">
        <f t="shared" si="46"/>
        <v>1.5033401676079807</v>
      </c>
      <c r="BF55" s="120"/>
      <c r="BG55" s="135" t="s">
        <v>36</v>
      </c>
    </row>
    <row r="56" spans="1:59" s="75" customFormat="1" x14ac:dyDescent="0.2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x14ac:dyDescent="0.2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 x14ac:dyDescent="0.2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/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/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/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/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/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x14ac:dyDescent="0.2">
      <c r="A59" s="168" t="s">
        <v>77</v>
      </c>
      <c r="B59" s="132" t="s">
        <v>4</v>
      </c>
      <c r="C59" s="190"/>
      <c r="D59" s="114">
        <f t="shared" ref="D59:L59" si="47">D$26*D58</f>
        <v>0</v>
      </c>
      <c r="E59" s="116">
        <f t="shared" si="47"/>
        <v>0</v>
      </c>
      <c r="F59" s="116">
        <f t="shared" si="47"/>
        <v>0</v>
      </c>
      <c r="G59" s="116">
        <f t="shared" si="47"/>
        <v>0</v>
      </c>
      <c r="H59" s="116">
        <f t="shared" si="47"/>
        <v>0</v>
      </c>
      <c r="I59" s="116">
        <f t="shared" si="47"/>
        <v>0</v>
      </c>
      <c r="J59" s="116"/>
      <c r="K59" s="116">
        <f t="shared" si="47"/>
        <v>0</v>
      </c>
      <c r="L59" s="117">
        <f t="shared" si="47"/>
        <v>0</v>
      </c>
      <c r="M59" s="116">
        <f>M$26*M58</f>
        <v>1.5</v>
      </c>
      <c r="N59" s="116">
        <f t="shared" ref="N59:U59" si="48">N$26*N58</f>
        <v>1.5</v>
      </c>
      <c r="O59" s="116">
        <f t="shared" si="48"/>
        <v>1.5</v>
      </c>
      <c r="P59" s="116">
        <f t="shared" si="48"/>
        <v>1.5</v>
      </c>
      <c r="Q59" s="116">
        <f t="shared" si="48"/>
        <v>1.5</v>
      </c>
      <c r="R59" s="116">
        <f t="shared" si="48"/>
        <v>1.5</v>
      </c>
      <c r="S59" s="116"/>
      <c r="T59" s="116">
        <f t="shared" si="48"/>
        <v>1.5</v>
      </c>
      <c r="U59" s="116">
        <f t="shared" si="48"/>
        <v>1.5</v>
      </c>
      <c r="V59" s="213">
        <f t="shared" ref="V59:AD59" si="49">V$28*V58</f>
        <v>0</v>
      </c>
      <c r="W59" s="214">
        <f t="shared" si="49"/>
        <v>0</v>
      </c>
      <c r="X59" s="214">
        <f t="shared" si="49"/>
        <v>0</v>
      </c>
      <c r="Y59" s="214">
        <f t="shared" si="49"/>
        <v>0</v>
      </c>
      <c r="Z59" s="214">
        <f t="shared" si="49"/>
        <v>0</v>
      </c>
      <c r="AA59" s="214">
        <f t="shared" si="49"/>
        <v>0</v>
      </c>
      <c r="AB59" s="214"/>
      <c r="AC59" s="214">
        <f t="shared" si="49"/>
        <v>0</v>
      </c>
      <c r="AD59" s="215">
        <f t="shared" si="49"/>
        <v>0</v>
      </c>
      <c r="AE59" s="114">
        <f>AE$28*AE58</f>
        <v>0.3</v>
      </c>
      <c r="AF59" s="116">
        <f t="shared" ref="AF59:AM59" si="50">AF$28*AF58</f>
        <v>0.3</v>
      </c>
      <c r="AG59" s="116">
        <f t="shared" si="50"/>
        <v>0.3</v>
      </c>
      <c r="AH59" s="116">
        <f t="shared" si="50"/>
        <v>0.3</v>
      </c>
      <c r="AI59" s="116">
        <f t="shared" si="50"/>
        <v>0.3</v>
      </c>
      <c r="AJ59" s="116">
        <f t="shared" si="50"/>
        <v>0.3</v>
      </c>
      <c r="AK59" s="116"/>
      <c r="AL59" s="116">
        <f t="shared" si="50"/>
        <v>0.3</v>
      </c>
      <c r="AM59" s="117">
        <f t="shared" si="50"/>
        <v>0.3</v>
      </c>
      <c r="AN59" s="116">
        <f t="shared" ref="AN59:AV59" si="51">AN$29*AN58</f>
        <v>8</v>
      </c>
      <c r="AO59" s="116">
        <f t="shared" si="51"/>
        <v>4.5</v>
      </c>
      <c r="AP59" s="116">
        <f t="shared" si="51"/>
        <v>4.5</v>
      </c>
      <c r="AQ59" s="116">
        <f t="shared" si="51"/>
        <v>4.5</v>
      </c>
      <c r="AR59" s="116">
        <f t="shared" si="51"/>
        <v>4.5</v>
      </c>
      <c r="AS59" s="116">
        <f t="shared" si="51"/>
        <v>4.5</v>
      </c>
      <c r="AT59" s="116"/>
      <c r="AU59" s="116">
        <f>AU$29*AU58</f>
        <v>4.5</v>
      </c>
      <c r="AV59" s="117">
        <f t="shared" si="51"/>
        <v>4.5</v>
      </c>
      <c r="AW59" s="118">
        <f>SQRT(SUMSQ(D59,V59,AE59,M59))+AN59</f>
        <v>9.5297058540778359</v>
      </c>
      <c r="AX59" s="119">
        <f t="shared" ref="AX59:BE59" si="52">SQRT(SUMSQ(E59,W59,AF59,N59))+AO59</f>
        <v>6.0297058540778359</v>
      </c>
      <c r="AY59" s="119">
        <f t="shared" si="52"/>
        <v>6.0297058540778359</v>
      </c>
      <c r="AZ59" s="119">
        <f t="shared" si="52"/>
        <v>6.0297058540778359</v>
      </c>
      <c r="BA59" s="119">
        <f t="shared" si="52"/>
        <v>6.0297058540778359</v>
      </c>
      <c r="BB59" s="119">
        <f t="shared" si="52"/>
        <v>6.0297058540778359</v>
      </c>
      <c r="BC59" s="119"/>
      <c r="BD59" s="119">
        <f t="shared" si="52"/>
        <v>6.0297058540778359</v>
      </c>
      <c r="BE59" s="120">
        <f t="shared" si="52"/>
        <v>6.0297058540778359</v>
      </c>
      <c r="BF59" s="120"/>
      <c r="BG59" s="163" t="s">
        <v>85</v>
      </c>
    </row>
    <row r="60" spans="1:59" s="75" customFormat="1" ht="13.5" thickBot="1" x14ac:dyDescent="0.25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x14ac:dyDescent="0.2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 x14ac:dyDescent="0.25">
      <c r="BG62" s="102"/>
    </row>
    <row r="63" spans="1:59" s="75" customFormat="1" x14ac:dyDescent="0.2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 x14ac:dyDescent="0.2">
      <c r="A64" s="4" t="s">
        <v>139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 x14ac:dyDescent="0.2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 x14ac:dyDescent="0.25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 x14ac:dyDescent="0.2">
      <c r="BG67" s="102"/>
    </row>
    <row r="68" spans="1:59" s="75" customFormat="1" ht="13.5" thickBot="1" x14ac:dyDescent="0.25">
      <c r="BG68" s="102"/>
    </row>
    <row r="69" spans="1:59" s="75" customFormat="1" x14ac:dyDescent="0.2">
      <c r="A69" s="1" t="s">
        <v>18</v>
      </c>
      <c r="B69" s="54"/>
      <c r="C69" s="19"/>
      <c r="D69" s="237" t="s">
        <v>99</v>
      </c>
      <c r="E69" s="238"/>
      <c r="F69" s="238"/>
      <c r="G69" s="238"/>
      <c r="H69" s="238"/>
      <c r="I69" s="238"/>
      <c r="J69" s="238"/>
      <c r="K69" s="238"/>
      <c r="L69" s="239"/>
      <c r="M69" s="237" t="s">
        <v>100</v>
      </c>
      <c r="N69" s="238"/>
      <c r="O69" s="238"/>
      <c r="P69" s="238"/>
      <c r="Q69" s="238"/>
      <c r="R69" s="238"/>
      <c r="S69" s="238"/>
      <c r="T69" s="238"/>
      <c r="U69" s="239"/>
      <c r="V69" s="237" t="s">
        <v>101</v>
      </c>
      <c r="W69" s="238"/>
      <c r="X69" s="238"/>
      <c r="Y69" s="238"/>
      <c r="Z69" s="238"/>
      <c r="AA69" s="238"/>
      <c r="AB69" s="238"/>
      <c r="AC69" s="238"/>
      <c r="AD69" s="239"/>
      <c r="AE69" s="243" t="s">
        <v>102</v>
      </c>
      <c r="AF69" s="238"/>
      <c r="AG69" s="238"/>
      <c r="AH69" s="238"/>
      <c r="AI69" s="238"/>
      <c r="AJ69" s="238"/>
      <c r="AK69" s="238"/>
      <c r="AL69" s="238"/>
      <c r="AM69" s="239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x14ac:dyDescent="0.2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 x14ac:dyDescent="0.2">
      <c r="A71" s="4" t="s">
        <v>119</v>
      </c>
      <c r="B71" s="73" t="s">
        <v>2</v>
      </c>
      <c r="C71" s="6"/>
      <c r="D71" s="59">
        <f t="shared" ref="D71:I71" si="53">D9</f>
        <v>-94.65</v>
      </c>
      <c r="E71" s="26">
        <f t="shared" si="53"/>
        <v>-107</v>
      </c>
      <c r="F71" s="26">
        <f t="shared" si="53"/>
        <v>-106.5</v>
      </c>
      <c r="G71" s="26">
        <f t="shared" si="53"/>
        <v>-106</v>
      </c>
      <c r="H71" s="26">
        <f t="shared" si="53"/>
        <v>-105.5</v>
      </c>
      <c r="I71" s="26">
        <f t="shared" si="53"/>
        <v>-105</v>
      </c>
      <c r="J71" s="26"/>
      <c r="K71" s="26">
        <f t="shared" ref="K71:R71" si="54">K9</f>
        <v>-104</v>
      </c>
      <c r="L71" s="45">
        <f t="shared" si="54"/>
        <v>-103.5</v>
      </c>
      <c r="M71" s="59">
        <f t="shared" si="54"/>
        <v>-94.65</v>
      </c>
      <c r="N71" s="26">
        <f t="shared" si="54"/>
        <v>-115</v>
      </c>
      <c r="O71" s="26">
        <f t="shared" si="54"/>
        <v>-114.5</v>
      </c>
      <c r="P71" s="26">
        <f t="shared" si="54"/>
        <v>-114</v>
      </c>
      <c r="Q71" s="26">
        <f t="shared" si="54"/>
        <v>-113.5</v>
      </c>
      <c r="R71" s="26">
        <f t="shared" si="54"/>
        <v>-113</v>
      </c>
      <c r="S71" s="26"/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 x14ac:dyDescent="0.2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55">V10</f>
        <v>10</v>
      </c>
      <c r="W72" s="26">
        <f t="shared" si="55"/>
        <v>13</v>
      </c>
      <c r="X72" s="26">
        <f t="shared" si="55"/>
        <v>13</v>
      </c>
      <c r="Y72" s="26">
        <f t="shared" si="55"/>
        <v>13</v>
      </c>
      <c r="Z72" s="26">
        <f t="shared" si="55"/>
        <v>13</v>
      </c>
      <c r="AA72" s="26">
        <f t="shared" si="55"/>
        <v>13</v>
      </c>
      <c r="AB72" s="26"/>
      <c r="AC72" s="26">
        <f t="shared" ref="AC72:AJ72" si="56">AC10</f>
        <v>13</v>
      </c>
      <c r="AD72" s="45">
        <f t="shared" si="56"/>
        <v>13</v>
      </c>
      <c r="AE72" s="26">
        <f t="shared" si="56"/>
        <v>10</v>
      </c>
      <c r="AF72" s="26">
        <f t="shared" si="56"/>
        <v>-3</v>
      </c>
      <c r="AG72" s="26">
        <f t="shared" si="56"/>
        <v>-3</v>
      </c>
      <c r="AH72" s="26">
        <f t="shared" si="56"/>
        <v>-3</v>
      </c>
      <c r="AI72" s="26">
        <f t="shared" si="56"/>
        <v>-3</v>
      </c>
      <c r="AJ72" s="26">
        <f t="shared" si="56"/>
        <v>-3</v>
      </c>
      <c r="AK72" s="26"/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/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/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/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/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x14ac:dyDescent="0.2">
      <c r="A74" s="2" t="s">
        <v>11</v>
      </c>
      <c r="B74" s="73" t="s">
        <v>4</v>
      </c>
      <c r="C74" s="6"/>
      <c r="D74" s="138">
        <f t="shared" ref="D74:L74" si="57">D71+D73</f>
        <v>-94.65</v>
      </c>
      <c r="E74" s="9">
        <f t="shared" si="57"/>
        <v>-107</v>
      </c>
      <c r="F74" s="9">
        <f t="shared" si="57"/>
        <v>-106.5</v>
      </c>
      <c r="G74" s="9">
        <f t="shared" si="57"/>
        <v>-106</v>
      </c>
      <c r="H74" s="9">
        <f t="shared" si="57"/>
        <v>-105.5</v>
      </c>
      <c r="I74" s="9">
        <f t="shared" si="57"/>
        <v>-105</v>
      </c>
      <c r="J74" s="9"/>
      <c r="K74" s="9">
        <f>K71+K73</f>
        <v>-104</v>
      </c>
      <c r="L74" s="139">
        <f t="shared" si="57"/>
        <v>-103.5</v>
      </c>
      <c r="M74" s="138">
        <f t="shared" ref="M74:R74" si="58">M71+M73</f>
        <v>-94.65</v>
      </c>
      <c r="N74" s="9">
        <f t="shared" si="58"/>
        <v>-115</v>
      </c>
      <c r="O74" s="9">
        <f t="shared" si="58"/>
        <v>-114.5</v>
      </c>
      <c r="P74" s="9">
        <f t="shared" si="58"/>
        <v>-114</v>
      </c>
      <c r="Q74" s="9">
        <f t="shared" si="58"/>
        <v>-113.5</v>
      </c>
      <c r="R74" s="9">
        <f t="shared" si="58"/>
        <v>-113</v>
      </c>
      <c r="S74" s="9"/>
      <c r="T74" s="9">
        <f>T71+T73</f>
        <v>-112</v>
      </c>
      <c r="U74" s="139">
        <f>U71+U73</f>
        <v>-111.5</v>
      </c>
      <c r="V74" s="138">
        <f t="shared" ref="V74:AM74" si="59">V72+V73</f>
        <v>10</v>
      </c>
      <c r="W74" s="9">
        <f t="shared" si="59"/>
        <v>13</v>
      </c>
      <c r="X74" s="9">
        <f t="shared" si="59"/>
        <v>13</v>
      </c>
      <c r="Y74" s="9">
        <f t="shared" si="59"/>
        <v>13</v>
      </c>
      <c r="Z74" s="9">
        <f t="shared" si="59"/>
        <v>13</v>
      </c>
      <c r="AA74" s="9">
        <f t="shared" si="59"/>
        <v>13</v>
      </c>
      <c r="AB74" s="9"/>
      <c r="AC74" s="9">
        <f t="shared" si="59"/>
        <v>13</v>
      </c>
      <c r="AD74" s="139">
        <f t="shared" si="59"/>
        <v>13</v>
      </c>
      <c r="AE74" s="9">
        <f t="shared" si="59"/>
        <v>10</v>
      </c>
      <c r="AF74" s="9">
        <f t="shared" si="59"/>
        <v>-3</v>
      </c>
      <c r="AG74" s="9">
        <f t="shared" si="59"/>
        <v>-3</v>
      </c>
      <c r="AH74" s="9">
        <f t="shared" si="59"/>
        <v>-3</v>
      </c>
      <c r="AI74" s="9">
        <f t="shared" si="59"/>
        <v>-3</v>
      </c>
      <c r="AJ74" s="9">
        <f t="shared" si="59"/>
        <v>-3</v>
      </c>
      <c r="AK74" s="9"/>
      <c r="AL74" s="9">
        <f t="shared" si="59"/>
        <v>-3</v>
      </c>
      <c r="AM74" s="139">
        <f t="shared" si="59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 x14ac:dyDescent="0.2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x14ac:dyDescent="0.2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2" t="s">
        <v>5</v>
      </c>
      <c r="B77" s="39" t="s">
        <v>61</v>
      </c>
      <c r="C77" s="6"/>
      <c r="D77" s="122">
        <f t="shared" ref="D77:I77" si="60">(10^12)*(10^-3)*10^(D74/10)*D5/15</f>
        <v>0.34276778654644968</v>
      </c>
      <c r="E77" s="123">
        <f t="shared" si="60"/>
        <v>1.9952623149688781E-2</v>
      </c>
      <c r="F77" s="123">
        <f t="shared" si="60"/>
        <v>2.2387211385683288E-2</v>
      </c>
      <c r="G77" s="123">
        <f t="shared" si="60"/>
        <v>2.511886431509576E-2</v>
      </c>
      <c r="H77" s="123">
        <f t="shared" si="60"/>
        <v>2.8183829312644473E-2</v>
      </c>
      <c r="I77" s="123">
        <f t="shared" si="60"/>
        <v>3.1622776601683708E-2</v>
      </c>
      <c r="J77" s="123"/>
      <c r="K77" s="123">
        <f t="shared" ref="K77:R77" si="61">(10^12)*(10^-3)*10^(K74/10)*K5/15</f>
        <v>3.9810717055349581E-2</v>
      </c>
      <c r="L77" s="124">
        <f t="shared" si="61"/>
        <v>4.4668359215096279E-2</v>
      </c>
      <c r="M77" s="122">
        <f t="shared" si="61"/>
        <v>0.34276778654644968</v>
      </c>
      <c r="N77" s="123">
        <f t="shared" si="61"/>
        <v>3.1622776601683668E-3</v>
      </c>
      <c r="O77" s="123">
        <f t="shared" si="61"/>
        <v>3.5481338923357515E-3</v>
      </c>
      <c r="P77" s="123">
        <f t="shared" si="61"/>
        <v>3.9810717055349535E-3</v>
      </c>
      <c r="Q77" s="123">
        <f t="shared" si="61"/>
        <v>4.4668359215096235E-3</v>
      </c>
      <c r="R77" s="123">
        <f t="shared" si="61"/>
        <v>5.0118723362726943E-3</v>
      </c>
      <c r="S77" s="123"/>
      <c r="T77" s="123">
        <f>(10^12)*(10^-3)*10^(T74/10)*T5/15</f>
        <v>6.3095734448019346E-3</v>
      </c>
      <c r="U77" s="124">
        <f>(10^12)*(10^-3)*10^(U74/10)*U5/15</f>
        <v>7.0794578438413535E-3</v>
      </c>
      <c r="V77" s="122">
        <f t="shared" ref="V77:AA77" si="62">(10^12)*(10^-3)*10^((D74+V74)/10)*V5/15</f>
        <v>3.427677865464501</v>
      </c>
      <c r="W77" s="123">
        <f t="shared" si="62"/>
        <v>0.3981071705534962</v>
      </c>
      <c r="X77" s="123">
        <f t="shared" si="62"/>
        <v>0.44668359215096337</v>
      </c>
      <c r="Y77" s="123">
        <f t="shared" si="62"/>
        <v>0.50118723362727047</v>
      </c>
      <c r="Z77" s="123">
        <f t="shared" si="62"/>
        <v>0.56234132519034885</v>
      </c>
      <c r="AA77" s="123">
        <f t="shared" si="62"/>
        <v>0.63095734448019269</v>
      </c>
      <c r="AB77" s="123"/>
      <c r="AC77" s="123">
        <f t="shared" ref="AC77:AJ77" si="63">(10^12)*(10^-3)*10^((K74+AC74)/10)*AC5/15</f>
        <v>0.79432823472428005</v>
      </c>
      <c r="AD77" s="124">
        <f t="shared" si="63"/>
        <v>0.89125093813374334</v>
      </c>
      <c r="AE77" s="123">
        <f t="shared" si="63"/>
        <v>3.427677865464501</v>
      </c>
      <c r="AF77" s="123">
        <f t="shared" si="63"/>
        <v>1.5848931924611065E-3</v>
      </c>
      <c r="AG77" s="123">
        <f t="shared" si="63"/>
        <v>1.7782794100389204E-3</v>
      </c>
      <c r="AH77" s="123">
        <f t="shared" si="63"/>
        <v>1.9952623149688759E-3</v>
      </c>
      <c r="AI77" s="123">
        <f t="shared" si="63"/>
        <v>2.2387211385683343E-3</v>
      </c>
      <c r="AJ77" s="123">
        <f t="shared" si="63"/>
        <v>2.5118864315095729E-3</v>
      </c>
      <c r="AK77" s="123"/>
      <c r="AL77" s="123">
        <f>(10^12)*(10^-3)*10^((T74+AL74)/10)*AL5/15</f>
        <v>3.1622776601683668E-3</v>
      </c>
      <c r="AM77" s="124">
        <f>(10^12)*(10^-3)*10^((U74+AM74)/10)*AM5/15</f>
        <v>3.5481338923357515E-3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x14ac:dyDescent="0.2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/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/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64">10*LOG(W77/(E77))</f>
        <v>12.999999999999991</v>
      </c>
      <c r="X78" s="9">
        <f t="shared" si="64"/>
        <v>13.000000000000023</v>
      </c>
      <c r="Y78" s="9">
        <f t="shared" si="64"/>
        <v>12.999999999999991</v>
      </c>
      <c r="Z78" s="9">
        <f t="shared" si="64"/>
        <v>13.000000000000007</v>
      </c>
      <c r="AA78" s="9">
        <f t="shared" si="64"/>
        <v>13.000000000000007</v>
      </c>
      <c r="AB78" s="9"/>
      <c r="AC78" s="9">
        <f t="shared" si="64"/>
        <v>13.000000000000007</v>
      </c>
      <c r="AD78" s="139">
        <f t="shared" si="64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65">10*LOG(AG77/(O77))</f>
        <v>-3.0000000000000022</v>
      </c>
      <c r="AH78" s="9">
        <f t="shared" si="65"/>
        <v>-2.9999999999999871</v>
      </c>
      <c r="AI78" s="9">
        <f t="shared" si="65"/>
        <v>-3.0000000000000031</v>
      </c>
      <c r="AJ78" s="9">
        <f t="shared" si="65"/>
        <v>-2.9999999999999876</v>
      </c>
      <c r="AK78" s="9"/>
      <c r="AL78" s="9">
        <f t="shared" si="65"/>
        <v>-3.0000000000000187</v>
      </c>
      <c r="AM78" s="139">
        <f t="shared" si="65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x14ac:dyDescent="0.2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/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/>
      <c r="T79" s="6" t="s">
        <v>6</v>
      </c>
      <c r="U79" s="73" t="s">
        <v>6</v>
      </c>
      <c r="V79" s="138">
        <f t="shared" ref="V79:AA79" si="66">D74+V74+10*LOG(V5/15)</f>
        <v>-84.65</v>
      </c>
      <c r="W79" s="9">
        <f t="shared" si="66"/>
        <v>-94</v>
      </c>
      <c r="X79" s="9">
        <f t="shared" si="66"/>
        <v>-93.5</v>
      </c>
      <c r="Y79" s="9">
        <f t="shared" si="66"/>
        <v>-93</v>
      </c>
      <c r="Z79" s="9">
        <f t="shared" si="66"/>
        <v>-92.5</v>
      </c>
      <c r="AA79" s="9">
        <f t="shared" si="66"/>
        <v>-92</v>
      </c>
      <c r="AB79" s="9"/>
      <c r="AC79" s="9">
        <f t="shared" ref="AC79:AJ79" si="67">K74+AC74+10*LOG(AC5/15)</f>
        <v>-91</v>
      </c>
      <c r="AD79" s="139">
        <f t="shared" si="67"/>
        <v>-90.5</v>
      </c>
      <c r="AE79" s="9">
        <f t="shared" si="67"/>
        <v>-84.65</v>
      </c>
      <c r="AF79" s="9">
        <f t="shared" si="67"/>
        <v>-118</v>
      </c>
      <c r="AG79" s="9">
        <f t="shared" si="67"/>
        <v>-117.5</v>
      </c>
      <c r="AH79" s="9">
        <f t="shared" si="67"/>
        <v>-117</v>
      </c>
      <c r="AI79" s="9">
        <f t="shared" si="67"/>
        <v>-116.5</v>
      </c>
      <c r="AJ79" s="9">
        <f t="shared" si="67"/>
        <v>-116</v>
      </c>
      <c r="AK79" s="9"/>
      <c r="AL79" s="9">
        <f>T74+AL74+10*LOG(AL5/15)</f>
        <v>-115</v>
      </c>
      <c r="AM79" s="139">
        <f>U74+AM74+10*LOG(AM5/15)</f>
        <v>-114.5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 x14ac:dyDescent="0.25">
      <c r="A80" s="142" t="s">
        <v>32</v>
      </c>
      <c r="B80" s="48" t="s">
        <v>70</v>
      </c>
      <c r="C80" s="136"/>
      <c r="D80" s="143">
        <f>10*LOG((D77+V77)*10^-9)+10*LOG(D7*12)</f>
        <v>-56.284227251593506</v>
      </c>
      <c r="E80" s="144">
        <f t="shared" ref="E80:L80" si="68">10*LOG((E77+W77)*10^-9)+10*LOG(E7*12)</f>
        <v>-65.835770084033214</v>
      </c>
      <c r="F80" s="144">
        <f t="shared" si="68"/>
        <v>-65.335770084033214</v>
      </c>
      <c r="G80" s="144">
        <f t="shared" si="68"/>
        <v>-64.835770084033214</v>
      </c>
      <c r="H80" s="144">
        <f t="shared" si="68"/>
        <v>-64.335770084033214</v>
      </c>
      <c r="I80" s="144">
        <f t="shared" si="68"/>
        <v>-63.835770084033214</v>
      </c>
      <c r="J80" s="144"/>
      <c r="K80" s="144">
        <f t="shared" si="68"/>
        <v>-62.835770084033228</v>
      </c>
      <c r="L80" s="145">
        <f t="shared" si="68"/>
        <v>-62.335770084033214</v>
      </c>
      <c r="M80" s="143">
        <f>10*LOG((M77+AE77)*10^-9)+10*LOG(M7*12)</f>
        <v>-56.284227251593506</v>
      </c>
      <c r="N80" s="144">
        <f t="shared" ref="N80:U80" si="69">10*LOG((N77+AF77)*10^-9)+10*LOG(N7*12)</f>
        <v>-85.283805478810933</v>
      </c>
      <c r="O80" s="144">
        <f t="shared" si="69"/>
        <v>-84.783805478810919</v>
      </c>
      <c r="P80" s="144">
        <f t="shared" si="69"/>
        <v>-84.283805478810933</v>
      </c>
      <c r="Q80" s="144">
        <f t="shared" si="69"/>
        <v>-83.783805478810919</v>
      </c>
      <c r="R80" s="144">
        <f t="shared" si="69"/>
        <v>-83.283805478810933</v>
      </c>
      <c r="S80" s="144"/>
      <c r="T80" s="144">
        <f t="shared" si="69"/>
        <v>-82.283805478810919</v>
      </c>
      <c r="U80" s="145">
        <f t="shared" si="69"/>
        <v>-81.783805478810905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/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/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s="75" customFormat="1" x14ac:dyDescent="0.2"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 x14ac:dyDescent="0.25">
      <c r="BG82" s="102"/>
    </row>
    <row r="83" spans="1:59" s="75" customFormat="1" x14ac:dyDescent="0.2">
      <c r="A83" s="1" t="s">
        <v>19</v>
      </c>
      <c r="B83" s="78"/>
      <c r="C83" s="78"/>
      <c r="D83" s="243" t="s">
        <v>99</v>
      </c>
      <c r="E83" s="238"/>
      <c r="F83" s="238"/>
      <c r="G83" s="238"/>
      <c r="H83" s="238"/>
      <c r="I83" s="238"/>
      <c r="J83" s="238"/>
      <c r="K83" s="238"/>
      <c r="L83" s="239"/>
      <c r="M83" s="237" t="s">
        <v>100</v>
      </c>
      <c r="N83" s="238"/>
      <c r="O83" s="238"/>
      <c r="P83" s="238"/>
      <c r="Q83" s="238"/>
      <c r="R83" s="238"/>
      <c r="S83" s="238"/>
      <c r="T83" s="238"/>
      <c r="U83" s="239"/>
      <c r="V83" s="237" t="s">
        <v>101</v>
      </c>
      <c r="W83" s="238"/>
      <c r="X83" s="238"/>
      <c r="Y83" s="238"/>
      <c r="Z83" s="238"/>
      <c r="AA83" s="238"/>
      <c r="AB83" s="238"/>
      <c r="AC83" s="238"/>
      <c r="AD83" s="239"/>
      <c r="AE83" s="237" t="s">
        <v>102</v>
      </c>
      <c r="AF83" s="238"/>
      <c r="AG83" s="238"/>
      <c r="AH83" s="238"/>
      <c r="AI83" s="238"/>
      <c r="AJ83" s="238"/>
      <c r="AK83" s="238"/>
      <c r="AL83" s="238"/>
      <c r="AM83" s="239"/>
      <c r="AN83" s="243" t="s">
        <v>37</v>
      </c>
      <c r="AO83" s="238"/>
      <c r="AP83" s="238"/>
      <c r="AQ83" s="238"/>
      <c r="AR83" s="238"/>
      <c r="AS83" s="238"/>
      <c r="AT83" s="238"/>
      <c r="AU83" s="238"/>
      <c r="AV83" s="239"/>
      <c r="AW83" s="237" t="s">
        <v>28</v>
      </c>
      <c r="AX83" s="238"/>
      <c r="AY83" s="238"/>
      <c r="AZ83" s="238"/>
      <c r="BA83" s="238"/>
      <c r="BB83" s="238"/>
      <c r="BC83" s="238"/>
      <c r="BD83" s="238"/>
      <c r="BE83" s="239"/>
      <c r="BF83" s="54" t="s">
        <v>58</v>
      </c>
      <c r="BG83" s="14" t="s">
        <v>0</v>
      </c>
    </row>
    <row r="84" spans="1:59" s="75" customFormat="1" x14ac:dyDescent="0.2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 x14ac:dyDescent="0.2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A85" si="70">V86-AW86</f>
        <v>9.7000000000000028</v>
      </c>
      <c r="W85" s="151">
        <f t="shared" si="70"/>
        <v>12.69999999999999</v>
      </c>
      <c r="X85" s="151">
        <f t="shared" si="70"/>
        <v>12.700000000000022</v>
      </c>
      <c r="Y85" s="151">
        <f t="shared" si="70"/>
        <v>12.69999999999999</v>
      </c>
      <c r="Z85" s="151">
        <f t="shared" si="70"/>
        <v>12.700000000000006</v>
      </c>
      <c r="AA85" s="151">
        <f t="shared" si="70"/>
        <v>12.700000000000006</v>
      </c>
      <c r="AB85" s="151"/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 x14ac:dyDescent="0.2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71">V78</f>
        <v>10.000000000000004</v>
      </c>
      <c r="W86" s="148">
        <f t="shared" si="71"/>
        <v>12.999999999999991</v>
      </c>
      <c r="X86" s="148">
        <f t="shared" si="71"/>
        <v>13.000000000000023</v>
      </c>
      <c r="Y86" s="148">
        <f t="shared" si="71"/>
        <v>12.999999999999991</v>
      </c>
      <c r="Z86" s="148">
        <f t="shared" si="71"/>
        <v>13.000000000000007</v>
      </c>
      <c r="AA86" s="148">
        <f t="shared" si="71"/>
        <v>13.000000000000007</v>
      </c>
      <c r="AB86" s="148"/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72">AW35</f>
        <v>0.3</v>
      </c>
      <c r="AX86" s="119">
        <f t="shared" si="72"/>
        <v>0.3</v>
      </c>
      <c r="AY86" s="119">
        <f t="shared" si="72"/>
        <v>0.3</v>
      </c>
      <c r="AZ86" s="119">
        <f t="shared" si="72"/>
        <v>0.3</v>
      </c>
      <c r="BA86" s="119">
        <f t="shared" si="72"/>
        <v>0.3</v>
      </c>
      <c r="BB86" s="119">
        <f t="shared" si="72"/>
        <v>0.3</v>
      </c>
      <c r="BC86" s="119"/>
      <c r="BD86" s="119">
        <f>BD35</f>
        <v>0.3</v>
      </c>
      <c r="BE86" s="120">
        <f>BE35</f>
        <v>0.3</v>
      </c>
      <c r="BF86" s="197"/>
      <c r="BG86" s="204"/>
    </row>
    <row r="87" spans="1:59" s="75" customFormat="1" x14ac:dyDescent="0.2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A87" si="73">V86+AW86</f>
        <v>10.300000000000004</v>
      </c>
      <c r="W87" s="148">
        <f t="shared" si="73"/>
        <v>13.299999999999992</v>
      </c>
      <c r="X87" s="148">
        <f t="shared" si="73"/>
        <v>13.300000000000024</v>
      </c>
      <c r="Y87" s="148">
        <f t="shared" si="73"/>
        <v>13.299999999999992</v>
      </c>
      <c r="Z87" s="148">
        <f t="shared" si="73"/>
        <v>13.300000000000008</v>
      </c>
      <c r="AA87" s="148">
        <f t="shared" si="73"/>
        <v>13.300000000000008</v>
      </c>
      <c r="AB87" s="148"/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x14ac:dyDescent="0.2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 x14ac:dyDescent="0.2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J89" si="74">AE90-AW90</f>
        <v>9.7000000000000028</v>
      </c>
      <c r="AF89" s="151">
        <f t="shared" si="74"/>
        <v>-3.300000000000002</v>
      </c>
      <c r="AG89" s="151">
        <f t="shared" si="74"/>
        <v>-3.300000000000002</v>
      </c>
      <c r="AH89" s="151">
        <f t="shared" si="74"/>
        <v>-3.2999999999999869</v>
      </c>
      <c r="AI89" s="151">
        <f t="shared" si="74"/>
        <v>-3.3000000000000029</v>
      </c>
      <c r="AJ89" s="151">
        <f t="shared" si="74"/>
        <v>-3.2999999999999874</v>
      </c>
      <c r="AK89" s="151"/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 x14ac:dyDescent="0.2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75">AE78</f>
        <v>10.000000000000004</v>
      </c>
      <c r="AF90" s="148">
        <f t="shared" si="75"/>
        <v>-3.0000000000000022</v>
      </c>
      <c r="AG90" s="148">
        <f t="shared" si="75"/>
        <v>-3.0000000000000022</v>
      </c>
      <c r="AH90" s="148">
        <f t="shared" si="75"/>
        <v>-2.9999999999999871</v>
      </c>
      <c r="AI90" s="148">
        <f t="shared" si="75"/>
        <v>-3.0000000000000031</v>
      </c>
      <c r="AJ90" s="148">
        <f t="shared" si="75"/>
        <v>-2.9999999999999876</v>
      </c>
      <c r="AK90" s="148"/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76">AW39</f>
        <v>0.3</v>
      </c>
      <c r="AX90" s="119">
        <f t="shared" si="76"/>
        <v>0.3</v>
      </c>
      <c r="AY90" s="119">
        <f t="shared" si="76"/>
        <v>0.3</v>
      </c>
      <c r="AZ90" s="119">
        <f t="shared" si="76"/>
        <v>0.3</v>
      </c>
      <c r="BA90" s="119">
        <f t="shared" si="76"/>
        <v>0.3</v>
      </c>
      <c r="BB90" s="119">
        <f t="shared" si="76"/>
        <v>0.3</v>
      </c>
      <c r="BC90" s="119"/>
      <c r="BD90" s="119">
        <f>BD39</f>
        <v>0.3</v>
      </c>
      <c r="BE90" s="120">
        <f>BE39</f>
        <v>0.3</v>
      </c>
      <c r="BF90" s="197"/>
      <c r="BG90" s="205"/>
    </row>
    <row r="91" spans="1:59" s="75" customFormat="1" x14ac:dyDescent="0.2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J91" si="77">AE90+AW90</f>
        <v>10.300000000000004</v>
      </c>
      <c r="AF91" s="148">
        <f t="shared" si="77"/>
        <v>-2.7000000000000024</v>
      </c>
      <c r="AG91" s="148">
        <f t="shared" si="77"/>
        <v>-2.7000000000000024</v>
      </c>
      <c r="AH91" s="148">
        <f t="shared" si="77"/>
        <v>-2.6999999999999873</v>
      </c>
      <c r="AI91" s="148">
        <f t="shared" si="77"/>
        <v>-2.7000000000000033</v>
      </c>
      <c r="AJ91" s="148">
        <f t="shared" si="77"/>
        <v>-2.6999999999999877</v>
      </c>
      <c r="AK91" s="148"/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x14ac:dyDescent="0.2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 x14ac:dyDescent="0.2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A93" si="78">V94-AW94</f>
        <v>-86.179705854077838</v>
      </c>
      <c r="W93" s="151">
        <f t="shared" si="78"/>
        <v>-95.529705854077832</v>
      </c>
      <c r="X93" s="151">
        <f t="shared" si="78"/>
        <v>-95.029705854077832</v>
      </c>
      <c r="Y93" s="151">
        <f t="shared" si="78"/>
        <v>-94.529705854077832</v>
      </c>
      <c r="Z93" s="151">
        <f t="shared" si="78"/>
        <v>-94.029705854077832</v>
      </c>
      <c r="AA93" s="151">
        <f t="shared" si="78"/>
        <v>-93.529705854077832</v>
      </c>
      <c r="AB93" s="151"/>
      <c r="AC93" s="151">
        <f>AC94-BD94</f>
        <v>-92.529705854077832</v>
      </c>
      <c r="AD93" s="152">
        <f>AD94-BE94</f>
        <v>-92.029705854077832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 x14ac:dyDescent="0.2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79">V79</f>
        <v>-84.65</v>
      </c>
      <c r="W94" s="148">
        <f t="shared" si="79"/>
        <v>-94</v>
      </c>
      <c r="X94" s="148">
        <f t="shared" si="79"/>
        <v>-93.5</v>
      </c>
      <c r="Y94" s="148">
        <f t="shared" si="79"/>
        <v>-93</v>
      </c>
      <c r="Z94" s="148">
        <f t="shared" si="79"/>
        <v>-92.5</v>
      </c>
      <c r="AA94" s="148">
        <f t="shared" si="79"/>
        <v>-92</v>
      </c>
      <c r="AB94" s="148"/>
      <c r="AC94" s="148">
        <f>AC79</f>
        <v>-91</v>
      </c>
      <c r="AD94" s="149">
        <f>AD79</f>
        <v>-90.5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80">AW43</f>
        <v>1.5297058540778354</v>
      </c>
      <c r="AX94" s="119">
        <f t="shared" si="80"/>
        <v>1.5297058540778354</v>
      </c>
      <c r="AY94" s="119">
        <f t="shared" si="80"/>
        <v>1.5297058540778354</v>
      </c>
      <c r="AZ94" s="119">
        <f t="shared" si="80"/>
        <v>1.5297058540778354</v>
      </c>
      <c r="BA94" s="119">
        <f t="shared" si="80"/>
        <v>1.5297058540778354</v>
      </c>
      <c r="BB94" s="119">
        <f t="shared" si="80"/>
        <v>1.5297058540778354</v>
      </c>
      <c r="BC94" s="119"/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x14ac:dyDescent="0.2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A95" si="81">V94+AW94</f>
        <v>-83.120294145922173</v>
      </c>
      <c r="W95" s="148">
        <f t="shared" si="81"/>
        <v>-92.470294145922168</v>
      </c>
      <c r="X95" s="148">
        <f t="shared" si="81"/>
        <v>-91.970294145922168</v>
      </c>
      <c r="Y95" s="148">
        <f t="shared" si="81"/>
        <v>-91.470294145922168</v>
      </c>
      <c r="Z95" s="148">
        <f t="shared" si="81"/>
        <v>-90.970294145922168</v>
      </c>
      <c r="AA95" s="148">
        <f t="shared" si="81"/>
        <v>-90.470294145922168</v>
      </c>
      <c r="AB95" s="148"/>
      <c r="AC95" s="148">
        <f>AC94+BD94</f>
        <v>-89.470294145922168</v>
      </c>
      <c r="AD95" s="149">
        <f>AD94+BE94</f>
        <v>-88.970294145922168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x14ac:dyDescent="0.2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 x14ac:dyDescent="0.2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J97" si="82">AE98-AW98</f>
        <v>-86.179705854077838</v>
      </c>
      <c r="AF97" s="151">
        <f t="shared" si="82"/>
        <v>-119.52970585407783</v>
      </c>
      <c r="AG97" s="151">
        <f t="shared" si="82"/>
        <v>-119.02970585407783</v>
      </c>
      <c r="AH97" s="151">
        <f t="shared" si="82"/>
        <v>-118.52970585407783</v>
      </c>
      <c r="AI97" s="151">
        <f t="shared" si="82"/>
        <v>-118.02970585407783</v>
      </c>
      <c r="AJ97" s="151">
        <f t="shared" si="82"/>
        <v>-117.52970585407783</v>
      </c>
      <c r="AK97" s="151"/>
      <c r="AL97" s="151">
        <f>AL98-BD98</f>
        <v>-116.52970585407783</v>
      </c>
      <c r="AM97" s="152">
        <f>AM98-BE98</f>
        <v>-116.02970585407783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 x14ac:dyDescent="0.2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83">AE79</f>
        <v>-84.65</v>
      </c>
      <c r="AF98" s="148">
        <f t="shared" si="83"/>
        <v>-118</v>
      </c>
      <c r="AG98" s="148">
        <f t="shared" si="83"/>
        <v>-117.5</v>
      </c>
      <c r="AH98" s="148">
        <f t="shared" si="83"/>
        <v>-117</v>
      </c>
      <c r="AI98" s="148">
        <f t="shared" si="83"/>
        <v>-116.5</v>
      </c>
      <c r="AJ98" s="148">
        <f t="shared" si="83"/>
        <v>-116</v>
      </c>
      <c r="AK98" s="148"/>
      <c r="AL98" s="148">
        <f>AL79</f>
        <v>-115</v>
      </c>
      <c r="AM98" s="149">
        <f>AM79</f>
        <v>-114.5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84">AW47</f>
        <v>1.5297058540778354</v>
      </c>
      <c r="AX98" s="119">
        <f t="shared" si="84"/>
        <v>1.5297058540778354</v>
      </c>
      <c r="AY98" s="119">
        <f t="shared" si="84"/>
        <v>1.5297058540778354</v>
      </c>
      <c r="AZ98" s="119">
        <f t="shared" si="84"/>
        <v>1.5297058540778354</v>
      </c>
      <c r="BA98" s="119">
        <f t="shared" si="84"/>
        <v>1.5297058540778354</v>
      </c>
      <c r="BB98" s="119">
        <f t="shared" si="84"/>
        <v>1.5297058540778354</v>
      </c>
      <c r="BC98" s="119"/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 x14ac:dyDescent="0.2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J99" si="85">AE98+AW98</f>
        <v>-83.120294145922173</v>
      </c>
      <c r="AF99" s="148">
        <f t="shared" si="85"/>
        <v>-116.47029414592217</v>
      </c>
      <c r="AG99" s="148">
        <f t="shared" si="85"/>
        <v>-115.97029414592217</v>
      </c>
      <c r="AH99" s="148">
        <f t="shared" si="85"/>
        <v>-115.47029414592217</v>
      </c>
      <c r="AI99" s="148">
        <f t="shared" si="85"/>
        <v>-114.97029414592217</v>
      </c>
      <c r="AJ99" s="148">
        <f t="shared" si="85"/>
        <v>-114.47029414592217</v>
      </c>
      <c r="AK99" s="148"/>
      <c r="AL99" s="148">
        <f>AL98+BD98</f>
        <v>-113.47029414592217</v>
      </c>
      <c r="AM99" s="149">
        <f>AM98+BE98</f>
        <v>-112.97029414592217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 x14ac:dyDescent="0.2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 x14ac:dyDescent="0.2">
      <c r="A101" s="167" t="s">
        <v>86</v>
      </c>
      <c r="B101" s="209" t="s">
        <v>70</v>
      </c>
      <c r="C101" s="132"/>
      <c r="D101" s="151">
        <f t="shared" ref="D101:I101" si="86">D102-AW102</f>
        <v>-57.808819054434274</v>
      </c>
      <c r="E101" s="151">
        <f t="shared" si="86"/>
        <v>-67.362732492151011</v>
      </c>
      <c r="F101" s="151">
        <f t="shared" si="86"/>
        <v>-66.862732492151011</v>
      </c>
      <c r="G101" s="151">
        <f t="shared" si="86"/>
        <v>-66.362732492151011</v>
      </c>
      <c r="H101" s="151">
        <f t="shared" si="86"/>
        <v>-65.862732492151011</v>
      </c>
      <c r="I101" s="151">
        <f t="shared" si="86"/>
        <v>-65.362732492151011</v>
      </c>
      <c r="J101" s="151"/>
      <c r="K101" s="151">
        <f>K102-BD102</f>
        <v>-64.362732492151025</v>
      </c>
      <c r="L101" s="152">
        <f>L102-BE102</f>
        <v>-63.862732492151011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-87.548154103175762</v>
      </c>
      <c r="BG101" s="203" t="s">
        <v>126</v>
      </c>
    </row>
    <row r="102" spans="1:59" s="75" customFormat="1" x14ac:dyDescent="0.2">
      <c r="A102" s="168" t="s">
        <v>87</v>
      </c>
      <c r="B102" s="209" t="s">
        <v>70</v>
      </c>
      <c r="C102" s="132"/>
      <c r="D102" s="148">
        <f>D80</f>
        <v>-56.284227251593506</v>
      </c>
      <c r="E102" s="148">
        <f t="shared" ref="E102:L102" si="87">E80</f>
        <v>-65.835770084033214</v>
      </c>
      <c r="F102" s="148">
        <f t="shared" si="87"/>
        <v>-65.335770084033214</v>
      </c>
      <c r="G102" s="148">
        <f t="shared" si="87"/>
        <v>-64.835770084033214</v>
      </c>
      <c r="H102" s="148">
        <f t="shared" si="87"/>
        <v>-64.335770084033214</v>
      </c>
      <c r="I102" s="148">
        <f t="shared" si="87"/>
        <v>-63.835770084033214</v>
      </c>
      <c r="J102" s="148"/>
      <c r="K102" s="148">
        <f t="shared" si="87"/>
        <v>-62.835770084033228</v>
      </c>
      <c r="L102" s="149">
        <f t="shared" si="87"/>
        <v>-62.335770084033214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88">AW51</f>
        <v>1.5245918028407657</v>
      </c>
      <c r="AX102" s="119">
        <f t="shared" si="88"/>
        <v>1.5269624081177979</v>
      </c>
      <c r="AY102" s="119">
        <f t="shared" si="88"/>
        <v>1.5269624081177979</v>
      </c>
      <c r="AZ102" s="119">
        <f t="shared" si="88"/>
        <v>1.5269624081177979</v>
      </c>
      <c r="BA102" s="119">
        <f t="shared" si="88"/>
        <v>1.5269624081177979</v>
      </c>
      <c r="BB102" s="119">
        <f t="shared" si="88"/>
        <v>1.5269624081177979</v>
      </c>
      <c r="BC102" s="119"/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 x14ac:dyDescent="0.2">
      <c r="A103" s="167" t="s">
        <v>88</v>
      </c>
      <c r="B103" s="209" t="s">
        <v>70</v>
      </c>
      <c r="C103" s="132"/>
      <c r="D103" s="151">
        <f t="shared" ref="D103:I103" si="89">D102+AW102</f>
        <v>-54.759635448752739</v>
      </c>
      <c r="E103" s="151">
        <f t="shared" si="89"/>
        <v>-64.308807675915418</v>
      </c>
      <c r="F103" s="151">
        <f t="shared" si="89"/>
        <v>-63.808807675915418</v>
      </c>
      <c r="G103" s="151">
        <f t="shared" si="89"/>
        <v>-63.308807675915418</v>
      </c>
      <c r="H103" s="151">
        <f t="shared" si="89"/>
        <v>-62.808807675915418</v>
      </c>
      <c r="I103" s="151">
        <f t="shared" si="89"/>
        <v>-62.308807675915418</v>
      </c>
      <c r="J103" s="151"/>
      <c r="K103" s="151">
        <f>K102+BC102</f>
        <v>-62.835770084033228</v>
      </c>
      <c r="L103" s="152">
        <f>L102+BD102</f>
        <v>-60.808807675915418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 x14ac:dyDescent="0.2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 x14ac:dyDescent="0.2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-57.808819054434274</v>
      </c>
      <c r="N105" s="151">
        <f t="shared" ref="N105:U105" si="90">N106-AX106</f>
        <v>-86.787145646418921</v>
      </c>
      <c r="O105" s="151">
        <f t="shared" si="90"/>
        <v>-86.287145646418907</v>
      </c>
      <c r="P105" s="151">
        <f t="shared" si="90"/>
        <v>-85.787145646418921</v>
      </c>
      <c r="Q105" s="151">
        <f t="shared" si="90"/>
        <v>-85.287145646418907</v>
      </c>
      <c r="R105" s="151">
        <f t="shared" si="90"/>
        <v>-84.787145646418921</v>
      </c>
      <c r="S105" s="151"/>
      <c r="T105" s="151">
        <f t="shared" si="90"/>
        <v>-83.787145646418907</v>
      </c>
      <c r="U105" s="152">
        <f t="shared" si="90"/>
        <v>-83.287145646418892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-87.548154103175762</v>
      </c>
      <c r="BG105" s="203" t="s">
        <v>126</v>
      </c>
    </row>
    <row r="106" spans="1:59" s="75" customFormat="1" x14ac:dyDescent="0.2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91">M80</f>
        <v>-56.284227251593506</v>
      </c>
      <c r="N106" s="148">
        <f t="shared" si="91"/>
        <v>-85.283805478810933</v>
      </c>
      <c r="O106" s="148">
        <f t="shared" si="91"/>
        <v>-84.783805478810919</v>
      </c>
      <c r="P106" s="148">
        <f t="shared" si="91"/>
        <v>-84.283805478810933</v>
      </c>
      <c r="Q106" s="148">
        <f t="shared" si="91"/>
        <v>-83.783805478810919</v>
      </c>
      <c r="R106" s="148">
        <f t="shared" si="91"/>
        <v>-83.283805478810933</v>
      </c>
      <c r="S106" s="148"/>
      <c r="T106" s="148">
        <f>T80</f>
        <v>-82.283805478810919</v>
      </c>
      <c r="U106" s="149">
        <f>U80</f>
        <v>-81.783805478810905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92">AW55</f>
        <v>1.5245918028407657</v>
      </c>
      <c r="AX106" s="119">
        <f t="shared" si="92"/>
        <v>1.5033401676079807</v>
      </c>
      <c r="AY106" s="119">
        <f t="shared" si="92"/>
        <v>1.5033401676079807</v>
      </c>
      <c r="AZ106" s="119">
        <f t="shared" si="92"/>
        <v>1.5033401676079807</v>
      </c>
      <c r="BA106" s="119">
        <f t="shared" si="92"/>
        <v>1.5033401676079807</v>
      </c>
      <c r="BB106" s="119">
        <f t="shared" si="92"/>
        <v>1.5033401676079807</v>
      </c>
      <c r="BC106" s="119"/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 x14ac:dyDescent="0.2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-54.759635448752739</v>
      </c>
      <c r="N107" s="151">
        <f t="shared" ref="N107:U107" si="93">N106+AX106</f>
        <v>-83.780465311202946</v>
      </c>
      <c r="O107" s="151">
        <f t="shared" si="93"/>
        <v>-83.280465311202931</v>
      </c>
      <c r="P107" s="151">
        <f t="shared" si="93"/>
        <v>-82.780465311202946</v>
      </c>
      <c r="Q107" s="151">
        <f t="shared" si="93"/>
        <v>-82.280465311202931</v>
      </c>
      <c r="R107" s="151">
        <f t="shared" si="93"/>
        <v>-81.780465311202946</v>
      </c>
      <c r="S107" s="151"/>
      <c r="T107" s="151">
        <f t="shared" si="93"/>
        <v>-80.780465311202931</v>
      </c>
      <c r="U107" s="152">
        <f t="shared" si="93"/>
        <v>-80.280465311202917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 x14ac:dyDescent="0.2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/>
      <c r="AO108" s="63"/>
      <c r="AP108" s="63"/>
      <c r="AQ108" s="63"/>
      <c r="AR108" s="63"/>
      <c r="AS108" s="63"/>
      <c r="AT108" s="63"/>
      <c r="AU108" s="63"/>
      <c r="AV108" s="65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 x14ac:dyDescent="0.2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J109" si="94">AE110-AW110</f>
        <v>-94.179705854077838</v>
      </c>
      <c r="AF109" s="148">
        <f t="shared" si="94"/>
        <v>-124.02970585407783</v>
      </c>
      <c r="AG109" s="148">
        <f t="shared" si="94"/>
        <v>-123.52970585407783</v>
      </c>
      <c r="AH109" s="148">
        <f t="shared" si="94"/>
        <v>-123.02970585407783</v>
      </c>
      <c r="AI109" s="148">
        <f t="shared" si="94"/>
        <v>-122.52970585407783</v>
      </c>
      <c r="AJ109" s="148">
        <f t="shared" si="94"/>
        <v>-122.02970585407783</v>
      </c>
      <c r="AK109" s="148"/>
      <c r="AL109" s="148">
        <f>AL110-BD110</f>
        <v>-121.02970585407783</v>
      </c>
      <c r="AM109" s="149">
        <f>AM110-BE110</f>
        <v>-120.52970585407783</v>
      </c>
      <c r="AN109" s="158">
        <f>157+CEILING(AE109,-1)</f>
        <v>62</v>
      </c>
      <c r="AO109" s="158">
        <f t="shared" ref="AO109:AV109" si="95">157+CEILING(AF109,-1)</f>
        <v>32</v>
      </c>
      <c r="AP109" s="158">
        <f t="shared" si="95"/>
        <v>33</v>
      </c>
      <c r="AQ109" s="158">
        <f t="shared" si="95"/>
        <v>33</v>
      </c>
      <c r="AR109" s="158">
        <f t="shared" si="95"/>
        <v>34</v>
      </c>
      <c r="AS109" s="158">
        <f t="shared" si="95"/>
        <v>34</v>
      </c>
      <c r="AT109" s="158"/>
      <c r="AU109" s="158">
        <f t="shared" si="95"/>
        <v>35</v>
      </c>
      <c r="AV109" s="158">
        <f t="shared" si="95"/>
        <v>36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x14ac:dyDescent="0.2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-84.65</v>
      </c>
      <c r="AF110" s="148">
        <f t="shared" ref="AF110:AM110" si="96">AF79</f>
        <v>-118</v>
      </c>
      <c r="AG110" s="148">
        <f t="shared" si="96"/>
        <v>-117.5</v>
      </c>
      <c r="AH110" s="148">
        <f t="shared" si="96"/>
        <v>-117</v>
      </c>
      <c r="AI110" s="148">
        <f t="shared" si="96"/>
        <v>-116.5</v>
      </c>
      <c r="AJ110" s="148">
        <f t="shared" si="96"/>
        <v>-116</v>
      </c>
      <c r="AK110" s="148"/>
      <c r="AL110" s="148">
        <f t="shared" si="96"/>
        <v>-115</v>
      </c>
      <c r="AM110" s="149">
        <f t="shared" si="96"/>
        <v>-114.5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97">AW59</f>
        <v>9.5297058540778359</v>
      </c>
      <c r="AX110" s="119">
        <f t="shared" si="97"/>
        <v>6.0297058540778359</v>
      </c>
      <c r="AY110" s="119">
        <f t="shared" si="97"/>
        <v>6.0297058540778359</v>
      </c>
      <c r="AZ110" s="119">
        <f t="shared" si="97"/>
        <v>6.0297058540778359</v>
      </c>
      <c r="BA110" s="119">
        <f t="shared" si="97"/>
        <v>6.0297058540778359</v>
      </c>
      <c r="BB110" s="119">
        <f t="shared" si="97"/>
        <v>6.0297058540778359</v>
      </c>
      <c r="BC110" s="119"/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 x14ac:dyDescent="0.2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8">AE110+AW110</f>
        <v>-75.120294145922173</v>
      </c>
      <c r="AF111" s="148">
        <f t="shared" si="98"/>
        <v>-111.97029414592217</v>
      </c>
      <c r="AG111" s="148">
        <f t="shared" si="98"/>
        <v>-111.47029414592217</v>
      </c>
      <c r="AH111" s="148">
        <f t="shared" si="98"/>
        <v>-110.97029414592217</v>
      </c>
      <c r="AI111" s="148">
        <f t="shared" si="98"/>
        <v>-110.47029414592217</v>
      </c>
      <c r="AJ111" s="148">
        <f t="shared" si="98"/>
        <v>-109.97029414592217</v>
      </c>
      <c r="AK111" s="148"/>
      <c r="AL111" s="148">
        <f>AL110+BD110</f>
        <v>-108.97029414592217</v>
      </c>
      <c r="AM111" s="149">
        <f>AM110+BE110</f>
        <v>-108.47029414592217</v>
      </c>
      <c r="AN111" s="158">
        <f t="shared" ref="AN111:AS111" si="99">157+CEILING(AE111,-1)</f>
        <v>81</v>
      </c>
      <c r="AO111" s="158">
        <f t="shared" si="99"/>
        <v>45</v>
      </c>
      <c r="AP111" s="158">
        <f t="shared" si="99"/>
        <v>45</v>
      </c>
      <c r="AQ111" s="158">
        <f t="shared" si="99"/>
        <v>46</v>
      </c>
      <c r="AR111" s="158">
        <f t="shared" si="99"/>
        <v>46</v>
      </c>
      <c r="AS111" s="158">
        <f t="shared" si="99"/>
        <v>47</v>
      </c>
      <c r="AT111" s="158"/>
      <c r="AU111" s="158">
        <f>157+CEILING(AL111,-1)</f>
        <v>48</v>
      </c>
      <c r="AV111" s="158">
        <f>157+CEILING(AM111,-1)</f>
        <v>48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 x14ac:dyDescent="0.2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ht="13.5" thickBot="1" x14ac:dyDescent="0.25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 x14ac:dyDescent="0.25"/>
    <row r="116" spans="1:77" x14ac:dyDescent="0.2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x14ac:dyDescent="0.2">
      <c r="A117" s="4" t="s">
        <v>135</v>
      </c>
      <c r="B117" t="s">
        <v>4</v>
      </c>
      <c r="C117" s="223"/>
      <c r="AE117" s="4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/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 x14ac:dyDescent="0.2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J118" si="100">AE119-AW119</f>
        <v>-97.179705854077838</v>
      </c>
      <c r="AF118" s="148">
        <f t="shared" si="100"/>
        <v>-128.52970585407783</v>
      </c>
      <c r="AG118" s="148">
        <f t="shared" si="100"/>
        <v>-128.02970585407783</v>
      </c>
      <c r="AH118" s="148">
        <f t="shared" si="100"/>
        <v>-127.52970585407783</v>
      </c>
      <c r="AI118" s="148">
        <f t="shared" si="100"/>
        <v>-127.02970585407783</v>
      </c>
      <c r="AJ118" s="148">
        <f t="shared" si="100"/>
        <v>-126.52970585407783</v>
      </c>
      <c r="AK118" s="148"/>
      <c r="AL118" s="148">
        <f>AL119-BD119</f>
        <v>-125.52970585407783</v>
      </c>
      <c r="AM118" s="149">
        <f>AM119-BE119</f>
        <v>-125.02970585407783</v>
      </c>
      <c r="AN118" s="227">
        <f>157+CEILING(AE118,-1)</f>
        <v>59</v>
      </c>
      <c r="AO118" s="227">
        <f t="shared" ref="AO118:AV118" si="101">157+CEILING(AF118,-1)</f>
        <v>28</v>
      </c>
      <c r="AP118" s="227">
        <f t="shared" si="101"/>
        <v>28</v>
      </c>
      <c r="AQ118" s="227">
        <f t="shared" si="101"/>
        <v>29</v>
      </c>
      <c r="AR118" s="227">
        <f t="shared" si="101"/>
        <v>29</v>
      </c>
      <c r="AS118" s="227">
        <f t="shared" si="101"/>
        <v>30</v>
      </c>
      <c r="AT118" s="227">
        <f t="shared" si="101"/>
        <v>157</v>
      </c>
      <c r="AU118" s="227">
        <f t="shared" si="101"/>
        <v>31</v>
      </c>
      <c r="AV118" s="227">
        <f t="shared" si="101"/>
        <v>31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x14ac:dyDescent="0.2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-84.65</v>
      </c>
      <c r="AF119" s="148">
        <f t="shared" ref="AF119:AM119" si="102">AF110</f>
        <v>-118</v>
      </c>
      <c r="AG119" s="148">
        <f t="shared" si="102"/>
        <v>-117.5</v>
      </c>
      <c r="AH119" s="148">
        <f t="shared" si="102"/>
        <v>-117</v>
      </c>
      <c r="AI119" s="148">
        <f t="shared" si="102"/>
        <v>-116.5</v>
      </c>
      <c r="AJ119" s="148">
        <f t="shared" si="102"/>
        <v>-116</v>
      </c>
      <c r="AK119" s="148"/>
      <c r="AL119" s="148">
        <f t="shared" si="102"/>
        <v>-115</v>
      </c>
      <c r="AM119" s="149">
        <f t="shared" si="102"/>
        <v>-114.5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03">AX110+AX117</f>
        <v>10.529705854077836</v>
      </c>
      <c r="AY119" s="119">
        <f t="shared" si="103"/>
        <v>10.529705854077836</v>
      </c>
      <c r="AZ119" s="119">
        <f t="shared" si="103"/>
        <v>10.529705854077836</v>
      </c>
      <c r="BA119" s="119">
        <f t="shared" si="103"/>
        <v>10.529705854077836</v>
      </c>
      <c r="BB119" s="119">
        <f t="shared" si="103"/>
        <v>10.529705854077836</v>
      </c>
      <c r="BC119" s="119"/>
      <c r="BD119" s="119">
        <f t="shared" si="103"/>
        <v>10.529705854077836</v>
      </c>
      <c r="BE119" s="120">
        <f t="shared" si="103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 x14ac:dyDescent="0.2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J120" si="104">AE119+AW119</f>
        <v>-72.120294145922173</v>
      </c>
      <c r="AF120" s="148">
        <f t="shared" si="104"/>
        <v>-107.47029414592217</v>
      </c>
      <c r="AG120" s="148">
        <f t="shared" si="104"/>
        <v>-106.97029414592217</v>
      </c>
      <c r="AH120" s="148">
        <f t="shared" si="104"/>
        <v>-106.47029414592217</v>
      </c>
      <c r="AI120" s="148">
        <f t="shared" si="104"/>
        <v>-105.97029414592217</v>
      </c>
      <c r="AJ120" s="148">
        <f t="shared" si="104"/>
        <v>-105.47029414592217</v>
      </c>
      <c r="AK120" s="148"/>
      <c r="AL120" s="148">
        <f>AL119+BD119</f>
        <v>-104.47029414592217</v>
      </c>
      <c r="AM120" s="149">
        <f>AM119+BE119</f>
        <v>-103.97029414592217</v>
      </c>
      <c r="AN120" s="227">
        <f t="shared" ref="AN120:AT120" si="105">157+CEILING(AE120,-1)</f>
        <v>84</v>
      </c>
      <c r="AO120" s="227">
        <f t="shared" si="105"/>
        <v>49</v>
      </c>
      <c r="AP120" s="227">
        <f t="shared" si="105"/>
        <v>50</v>
      </c>
      <c r="AQ120" s="227">
        <f t="shared" si="105"/>
        <v>50</v>
      </c>
      <c r="AR120" s="227">
        <f t="shared" si="105"/>
        <v>51</v>
      </c>
      <c r="AS120" s="227">
        <f t="shared" si="105"/>
        <v>51</v>
      </c>
      <c r="AT120" s="227">
        <f t="shared" si="105"/>
        <v>157</v>
      </c>
      <c r="AU120" s="227">
        <f>157+CEILING(AL120,-1)</f>
        <v>52</v>
      </c>
      <c r="AV120" s="227">
        <f>157+CEILING(AM120,-1)</f>
        <v>53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 x14ac:dyDescent="0.25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 x14ac:dyDescent="0.2">
      <c r="BG122" s="12" t="s">
        <v>39</v>
      </c>
    </row>
  </sheetData>
  <mergeCells count="58">
    <mergeCell ref="D2:L2"/>
    <mergeCell ref="V2:AD2"/>
    <mergeCell ref="AE2:AM2"/>
    <mergeCell ref="E33:L33"/>
    <mergeCell ref="W33:AD33"/>
    <mergeCell ref="AF33:AM33"/>
    <mergeCell ref="E3:L3"/>
    <mergeCell ref="W3:AD3"/>
    <mergeCell ref="AF3:AM3"/>
    <mergeCell ref="N33:U33"/>
    <mergeCell ref="M2:U2"/>
    <mergeCell ref="N3:U3"/>
    <mergeCell ref="M15:U15"/>
    <mergeCell ref="N16:U16"/>
    <mergeCell ref="M23:U23"/>
    <mergeCell ref="D15:L15"/>
    <mergeCell ref="D23:L23"/>
    <mergeCell ref="V23:AD23"/>
    <mergeCell ref="AE23:AM23"/>
    <mergeCell ref="E16:L16"/>
    <mergeCell ref="V15:AD15"/>
    <mergeCell ref="AE15:AM15"/>
    <mergeCell ref="W16:AD16"/>
    <mergeCell ref="AF16:AM16"/>
    <mergeCell ref="E24:L24"/>
    <mergeCell ref="W24:AD24"/>
    <mergeCell ref="AF24:AM24"/>
    <mergeCell ref="D32:L32"/>
    <mergeCell ref="V32:AD32"/>
    <mergeCell ref="AE32:AM32"/>
    <mergeCell ref="M32:U32"/>
    <mergeCell ref="N24:U24"/>
    <mergeCell ref="AW32:BE32"/>
    <mergeCell ref="AX33:BE33"/>
    <mergeCell ref="AN23:AV23"/>
    <mergeCell ref="AO24:AV24"/>
    <mergeCell ref="AN32:AV32"/>
    <mergeCell ref="AO33:AV33"/>
    <mergeCell ref="D69:L69"/>
    <mergeCell ref="V69:AD69"/>
    <mergeCell ref="E70:L70"/>
    <mergeCell ref="W70:AD70"/>
    <mergeCell ref="E84:L84"/>
    <mergeCell ref="M69:U69"/>
    <mergeCell ref="N70:U70"/>
    <mergeCell ref="M83:U83"/>
    <mergeCell ref="N84:U84"/>
    <mergeCell ref="W84:AD84"/>
    <mergeCell ref="D83:L83"/>
    <mergeCell ref="V83:AD83"/>
    <mergeCell ref="AW83:BE83"/>
    <mergeCell ref="AX84:BE84"/>
    <mergeCell ref="AE69:AM69"/>
    <mergeCell ref="AF70:AM70"/>
    <mergeCell ref="AE83:AM83"/>
    <mergeCell ref="AF84:AM84"/>
    <mergeCell ref="AN83:AV83"/>
    <mergeCell ref="AO84:AV84"/>
  </mergeCells>
  <phoneticPr fontId="2" type="noConversion"/>
  <conditionalFormatting sqref="D101:I101">
    <cfRule type="cellIs" dxfId="35" priority="3" stopIfTrue="1" operator="lessThan">
      <formula>$BF$105</formula>
    </cfRule>
  </conditionalFormatting>
  <conditionalFormatting sqref="D103:I103 K103:L103">
    <cfRule type="cellIs" dxfId="34" priority="4" stopIfTrue="1" operator="greaterThan">
      <formula>$BF$103</formula>
    </cfRule>
  </conditionalFormatting>
  <conditionalFormatting sqref="K101:R101 D105:I105 K105:R105">
    <cfRule type="cellIs" dxfId="33" priority="13" stopIfTrue="1" operator="lessThan">
      <formula>$BF$105</formula>
    </cfRule>
  </conditionalFormatting>
  <conditionalFormatting sqref="M107:R107 T107:U107">
    <cfRule type="cellIs" dxfId="32" priority="6" stopIfTrue="1" operator="greaterThan">
      <formula>$BF$107</formula>
    </cfRule>
  </conditionalFormatting>
  <conditionalFormatting sqref="T101:U101">
    <cfRule type="cellIs" dxfId="31" priority="1" stopIfTrue="1" operator="lessThan">
      <formula>$BF$105</formula>
    </cfRule>
  </conditionalFormatting>
  <conditionalFormatting sqref="T105:U105">
    <cfRule type="cellIs" dxfId="30" priority="5" stopIfTrue="1" operator="lessThan">
      <formula>$BF$105</formula>
    </cfRule>
  </conditionalFormatting>
  <conditionalFormatting sqref="V85:AA85 AC85:AD85">
    <cfRule type="cellIs" dxfId="29" priority="19" stopIfTrue="1" operator="lessThan">
      <formula>$BF$85</formula>
    </cfRule>
  </conditionalFormatting>
  <conditionalFormatting sqref="V93:AA93 AC93:AD93">
    <cfRule type="cellIs" dxfId="28" priority="17" stopIfTrue="1" operator="lessThan">
      <formula>$BF$93</formula>
    </cfRule>
  </conditionalFormatting>
  <conditionalFormatting sqref="AE89:AJ89 AL89:AM89">
    <cfRule type="cellIs" dxfId="27" priority="18" stopIfTrue="1" operator="lessThan">
      <formula>$BF$89</formula>
    </cfRule>
  </conditionalFormatting>
  <conditionalFormatting sqref="AE97:AJ97 AL97:AM97">
    <cfRule type="cellIs" dxfId="26" priority="16" stopIfTrue="1" operator="lessThan">
      <formula>$BF$97</formula>
    </cfRule>
  </conditionalFormatting>
  <conditionalFormatting sqref="BG113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22"/>
  <sheetViews>
    <sheetView topLeftCell="P72" zoomScale="80" zoomScaleNormal="80" workbookViewId="0">
      <selection activeCell="D74" sqref="D74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7109375" customWidth="1"/>
    <col min="20" max="27" width="7.7109375" customWidth="1"/>
    <col min="28" max="28" width="2.140625" customWidth="1"/>
    <col min="29" max="36" width="7.7109375" style="34" customWidth="1"/>
    <col min="37" max="37" width="1.7109375" style="34" customWidth="1"/>
    <col min="38" max="39" width="7.7109375" style="34" customWidth="1"/>
    <col min="40" max="45" width="7.7109375" customWidth="1"/>
    <col min="46" max="46" width="1.7109375" customWidth="1"/>
    <col min="47" max="49" width="7.7109375" customWidth="1"/>
    <col min="50" max="50" width="7.7109375" style="12" customWidth="1"/>
    <col min="51" max="54" width="7.7109375" customWidth="1"/>
    <col min="55" max="55" width="2.5703125" customWidth="1"/>
    <col min="56" max="57" width="7.7109375" customWidth="1"/>
    <col min="58" max="58" width="14" customWidth="1"/>
    <col min="59" max="59" width="62" customWidth="1"/>
  </cols>
  <sheetData>
    <row r="1" spans="1:59" ht="13.5" thickBot="1" x14ac:dyDescent="0.25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 x14ac:dyDescent="0.2">
      <c r="A2" s="1" t="s">
        <v>15</v>
      </c>
      <c r="B2" s="35"/>
      <c r="C2" s="184" t="s">
        <v>57</v>
      </c>
      <c r="D2" s="237" t="s">
        <v>99</v>
      </c>
      <c r="E2" s="246"/>
      <c r="F2" s="246"/>
      <c r="G2" s="246"/>
      <c r="H2" s="246"/>
      <c r="I2" s="246"/>
      <c r="J2" s="246"/>
      <c r="K2" s="246"/>
      <c r="L2" s="247"/>
      <c r="M2" s="237" t="s">
        <v>100</v>
      </c>
      <c r="N2" s="246"/>
      <c r="O2" s="246"/>
      <c r="P2" s="246"/>
      <c r="Q2" s="246"/>
      <c r="R2" s="246"/>
      <c r="S2" s="246"/>
      <c r="T2" s="246"/>
      <c r="U2" s="247"/>
      <c r="V2" s="237" t="s">
        <v>101</v>
      </c>
      <c r="W2" s="246"/>
      <c r="X2" s="246"/>
      <c r="Y2" s="246"/>
      <c r="Z2" s="246"/>
      <c r="AA2" s="246"/>
      <c r="AB2" s="246"/>
      <c r="AC2" s="246"/>
      <c r="AD2" s="247"/>
      <c r="AE2" s="237" t="s">
        <v>102</v>
      </c>
      <c r="AF2" s="246"/>
      <c r="AG2" s="246"/>
      <c r="AH2" s="246"/>
      <c r="AI2" s="246"/>
      <c r="AJ2" s="246"/>
      <c r="AK2" s="246"/>
      <c r="AL2" s="246"/>
      <c r="AM2" s="247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29</v>
      </c>
      <c r="E3" s="240" t="s">
        <v>30</v>
      </c>
      <c r="F3" s="240"/>
      <c r="G3" s="244"/>
      <c r="H3" s="244"/>
      <c r="I3" s="244"/>
      <c r="J3" s="244"/>
      <c r="K3" s="244"/>
      <c r="L3" s="245"/>
      <c r="M3" s="36" t="s">
        <v>29</v>
      </c>
      <c r="N3" s="240" t="s">
        <v>30</v>
      </c>
      <c r="O3" s="240"/>
      <c r="P3" s="244"/>
      <c r="Q3" s="244"/>
      <c r="R3" s="244"/>
      <c r="S3" s="244"/>
      <c r="T3" s="244"/>
      <c r="U3" s="245"/>
      <c r="V3" s="36" t="s">
        <v>29</v>
      </c>
      <c r="W3" s="240" t="s">
        <v>30</v>
      </c>
      <c r="X3" s="240"/>
      <c r="Y3" s="244"/>
      <c r="Z3" s="244"/>
      <c r="AA3" s="244"/>
      <c r="AB3" s="244"/>
      <c r="AC3" s="244"/>
      <c r="AD3" s="245"/>
      <c r="AE3" s="36" t="s">
        <v>29</v>
      </c>
      <c r="AF3" s="240" t="s">
        <v>30</v>
      </c>
      <c r="AG3" s="240"/>
      <c r="AH3" s="244"/>
      <c r="AI3" s="244"/>
      <c r="AJ3" s="244"/>
      <c r="AK3" s="244"/>
      <c r="AL3" s="244"/>
      <c r="AM3" s="245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/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/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/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 x14ac:dyDescent="0.2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/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/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/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/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93</v>
      </c>
    </row>
    <row r="6" spans="1:59" ht="12.75" customHeight="1" x14ac:dyDescent="0.2">
      <c r="A6" s="4" t="s">
        <v>55</v>
      </c>
      <c r="B6" s="39" t="s">
        <v>56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/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/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/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/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93</v>
      </c>
    </row>
    <row r="7" spans="1:59" ht="12.75" customHeight="1" x14ac:dyDescent="0.2">
      <c r="A7" s="4" t="s">
        <v>68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/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/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/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/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69</v>
      </c>
    </row>
    <row r="8" spans="1:59" x14ac:dyDescent="0.2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 x14ac:dyDescent="0.2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/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/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93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93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 x14ac:dyDescent="0.2">
      <c r="A15" s="1" t="s">
        <v>13</v>
      </c>
      <c r="B15" s="53"/>
      <c r="C15" s="10"/>
      <c r="D15" s="237" t="s">
        <v>99</v>
      </c>
      <c r="E15" s="246"/>
      <c r="F15" s="246"/>
      <c r="G15" s="246"/>
      <c r="H15" s="246"/>
      <c r="I15" s="246"/>
      <c r="J15" s="246"/>
      <c r="K15" s="246"/>
      <c r="L15" s="247"/>
      <c r="M15" s="237" t="s">
        <v>100</v>
      </c>
      <c r="N15" s="246"/>
      <c r="O15" s="246"/>
      <c r="P15" s="246"/>
      <c r="Q15" s="246"/>
      <c r="R15" s="246"/>
      <c r="S15" s="246"/>
      <c r="T15" s="246"/>
      <c r="U15" s="247"/>
      <c r="V15" s="237" t="s">
        <v>101</v>
      </c>
      <c r="W15" s="246"/>
      <c r="X15" s="246"/>
      <c r="Y15" s="246"/>
      <c r="Z15" s="246"/>
      <c r="AA15" s="246"/>
      <c r="AB15" s="246"/>
      <c r="AC15" s="246"/>
      <c r="AD15" s="247"/>
      <c r="AE15" s="237" t="s">
        <v>102</v>
      </c>
      <c r="AF15" s="246"/>
      <c r="AG15" s="246"/>
      <c r="AH15" s="246"/>
      <c r="AI15" s="246"/>
      <c r="AJ15" s="246"/>
      <c r="AK15" s="246"/>
      <c r="AL15" s="246"/>
      <c r="AM15" s="247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29</v>
      </c>
      <c r="E16" s="240" t="s">
        <v>30</v>
      </c>
      <c r="F16" s="240"/>
      <c r="G16" s="244"/>
      <c r="H16" s="244"/>
      <c r="I16" s="244"/>
      <c r="J16" s="244"/>
      <c r="K16" s="244"/>
      <c r="L16" s="245"/>
      <c r="M16" s="36" t="s">
        <v>29</v>
      </c>
      <c r="N16" s="240" t="s">
        <v>30</v>
      </c>
      <c r="O16" s="240"/>
      <c r="P16" s="244"/>
      <c r="Q16" s="244"/>
      <c r="R16" s="244"/>
      <c r="S16" s="244"/>
      <c r="T16" s="244"/>
      <c r="U16" s="245"/>
      <c r="V16" s="36" t="s">
        <v>29</v>
      </c>
      <c r="W16" s="240" t="s">
        <v>30</v>
      </c>
      <c r="X16" s="240"/>
      <c r="Y16" s="244"/>
      <c r="Z16" s="244"/>
      <c r="AA16" s="244"/>
      <c r="AB16" s="244"/>
      <c r="AC16" s="244"/>
      <c r="AD16" s="245"/>
      <c r="AE16" s="36" t="s">
        <v>29</v>
      </c>
      <c r="AF16" s="240" t="s">
        <v>30</v>
      </c>
      <c r="AG16" s="240"/>
      <c r="AH16" s="244"/>
      <c r="AI16" s="244"/>
      <c r="AJ16" s="244"/>
      <c r="AK16" s="244"/>
      <c r="AL16" s="244"/>
      <c r="AM16" s="245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5</v>
      </c>
      <c r="B17" s="39" t="s">
        <v>61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/>
      <c r="K17" s="7">
        <f t="shared" ref="K17:R17" si="4">(10^12)*(10^-3)*10^(K9/10)*K5/15</f>
        <v>7.9621434110699163E-2</v>
      </c>
      <c r="L17" s="44">
        <f t="shared" si="4"/>
        <v>8.9336718430192558E-2</v>
      </c>
      <c r="M17" s="47">
        <f t="shared" si="4"/>
        <v>0.68553557309289936</v>
      </c>
      <c r="N17" s="7">
        <f t="shared" si="4"/>
        <v>6.3245553203367336E-3</v>
      </c>
      <c r="O17" s="7">
        <f t="shared" si="4"/>
        <v>7.096267784671503E-3</v>
      </c>
      <c r="P17" s="7">
        <f t="shared" si="4"/>
        <v>7.9621434110699069E-3</v>
      </c>
      <c r="Q17" s="7">
        <f t="shared" si="4"/>
        <v>8.9336718430192471E-3</v>
      </c>
      <c r="R17" s="7">
        <f t="shared" si="4"/>
        <v>1.0023744672545389E-2</v>
      </c>
      <c r="S17" s="7"/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A17" si="5">(10^12)*(10^-3)*10^((D9+V10)/10)*V5/15</f>
        <v>6.8553557309290021</v>
      </c>
      <c r="W17" s="7">
        <f t="shared" si="5"/>
        <v>0.79621434110699241</v>
      </c>
      <c r="X17" s="7">
        <f t="shared" si="5"/>
        <v>0.89336718430192674</v>
      </c>
      <c r="Y17" s="7">
        <f t="shared" si="5"/>
        <v>1.0023744672545409</v>
      </c>
      <c r="Z17" s="7">
        <f t="shared" si="5"/>
        <v>1.1246826503806977</v>
      </c>
      <c r="AA17" s="7">
        <f t="shared" si="5"/>
        <v>1.2619146889603854</v>
      </c>
      <c r="AB17" s="7"/>
      <c r="AC17" s="7">
        <f t="shared" ref="AC17:AJ17" si="6">(10^12)*(10^-3)*10^((K9+AC10)/10)*AC5/15</f>
        <v>1.5886564694485601</v>
      </c>
      <c r="AD17" s="44">
        <f t="shared" si="6"/>
        <v>1.7825018762674867</v>
      </c>
      <c r="AE17" s="47">
        <f t="shared" si="6"/>
        <v>6.8553557309290021</v>
      </c>
      <c r="AF17" s="7">
        <f t="shared" si="6"/>
        <v>3.169786384922213E-3</v>
      </c>
      <c r="AG17" s="7">
        <f t="shared" si="6"/>
        <v>3.5565588200778407E-3</v>
      </c>
      <c r="AH17" s="7">
        <f t="shared" si="6"/>
        <v>3.9905246299377518E-3</v>
      </c>
      <c r="AI17" s="7">
        <f t="shared" si="6"/>
        <v>4.4774422771366685E-3</v>
      </c>
      <c r="AJ17" s="7">
        <f t="shared" si="6"/>
        <v>5.0237728630191459E-3</v>
      </c>
      <c r="AK17" s="7"/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 x14ac:dyDescent="0.2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7">10*LOG(W17/(E17))</f>
        <v>12.999999999999991</v>
      </c>
      <c r="X18" s="26">
        <f t="shared" si="7"/>
        <v>13.000000000000023</v>
      </c>
      <c r="Y18" s="26">
        <f t="shared" si="7"/>
        <v>12.999999999999991</v>
      </c>
      <c r="Z18" s="26">
        <f t="shared" si="7"/>
        <v>13.000000000000007</v>
      </c>
      <c r="AA18" s="26">
        <f t="shared" si="7"/>
        <v>13.000000000000007</v>
      </c>
      <c r="AB18" s="26"/>
      <c r="AC18" s="26">
        <f t="shared" si="7"/>
        <v>13.000000000000007</v>
      </c>
      <c r="AD18" s="45">
        <f t="shared" si="7"/>
        <v>12.999999999999991</v>
      </c>
      <c r="AE18" s="59">
        <f>10*LOG(AE17/(M17))</f>
        <v>10.000000000000004</v>
      </c>
      <c r="AF18" s="26">
        <f t="shared" ref="AF18:AM18" si="8">10*LOG(AF17/(N17))</f>
        <v>-3.0000000000000022</v>
      </c>
      <c r="AG18" s="26">
        <f t="shared" si="8"/>
        <v>-3.0000000000000022</v>
      </c>
      <c r="AH18" s="26">
        <f t="shared" si="8"/>
        <v>-2.9999999999999871</v>
      </c>
      <c r="AI18" s="26">
        <f t="shared" si="8"/>
        <v>-3.0000000000000031</v>
      </c>
      <c r="AJ18" s="26">
        <f t="shared" si="8"/>
        <v>-2.9999999999999876</v>
      </c>
      <c r="AK18" s="26"/>
      <c r="AL18" s="26">
        <f t="shared" si="8"/>
        <v>-3.0000000000000187</v>
      </c>
      <c r="AM18" s="45">
        <f t="shared" si="8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 x14ac:dyDescent="0.2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39" t="s">
        <v>6</v>
      </c>
      <c r="V19" s="59">
        <f t="shared" ref="V19:AA19" si="9">D9+V10+10*LOG(V5/15)</f>
        <v>-81.639700043360193</v>
      </c>
      <c r="W19" s="26">
        <f t="shared" si="9"/>
        <v>-90.989700043360187</v>
      </c>
      <c r="X19" s="26">
        <f t="shared" si="9"/>
        <v>-90.489700043360187</v>
      </c>
      <c r="Y19" s="26">
        <f t="shared" si="9"/>
        <v>-89.989700043360187</v>
      </c>
      <c r="Z19" s="26">
        <f t="shared" si="9"/>
        <v>-89.489700043360187</v>
      </c>
      <c r="AA19" s="26">
        <f t="shared" si="9"/>
        <v>-88.989700043360187</v>
      </c>
      <c r="AB19" s="26"/>
      <c r="AC19" s="26">
        <f t="shared" ref="AC19:AJ19" si="10">K9+AC10+10*LOG(AC5/15)</f>
        <v>-87.989700043360187</v>
      </c>
      <c r="AD19" s="45">
        <f t="shared" si="10"/>
        <v>-87.489700043360187</v>
      </c>
      <c r="AE19" s="59">
        <f t="shared" si="10"/>
        <v>-81.639700043360193</v>
      </c>
      <c r="AF19" s="26">
        <f t="shared" si="10"/>
        <v>-114.98970004336019</v>
      </c>
      <c r="AG19" s="26">
        <f t="shared" si="10"/>
        <v>-114.48970004336019</v>
      </c>
      <c r="AH19" s="26">
        <f t="shared" si="10"/>
        <v>-113.98970004336019</v>
      </c>
      <c r="AI19" s="26">
        <f t="shared" si="10"/>
        <v>-113.48970004336019</v>
      </c>
      <c r="AJ19" s="26">
        <f t="shared" si="10"/>
        <v>-112.98970004336019</v>
      </c>
      <c r="AK19" s="26"/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 x14ac:dyDescent="0.25">
      <c r="A20" s="24" t="s">
        <v>32</v>
      </c>
      <c r="B20" s="48" t="s">
        <v>67</v>
      </c>
      <c r="C20" s="11"/>
      <c r="D20" s="42">
        <f>10*LOG((D17+V17)*10^-9)+10*LOG(D7*12)</f>
        <v>-50.180902078653986</v>
      </c>
      <c r="E20" s="13">
        <f t="shared" ref="E20:L20" si="11">10*LOG((E17+W17)*10^-9)+10*LOG(E7*12)</f>
        <v>-59.732444911093694</v>
      </c>
      <c r="F20" s="13">
        <f t="shared" si="11"/>
        <v>-59.232444911093694</v>
      </c>
      <c r="G20" s="13">
        <f t="shared" si="11"/>
        <v>-58.732444911093694</v>
      </c>
      <c r="H20" s="13">
        <f t="shared" si="11"/>
        <v>-58.232444911093694</v>
      </c>
      <c r="I20" s="13">
        <f t="shared" si="11"/>
        <v>-57.732444911093694</v>
      </c>
      <c r="J20" s="13"/>
      <c r="K20" s="13">
        <f t="shared" si="11"/>
        <v>-56.732444911093708</v>
      </c>
      <c r="L20" s="43">
        <f t="shared" si="11"/>
        <v>-56.232444911093694</v>
      </c>
      <c r="M20" s="42">
        <f>10*LOG((M17+AE17)*10^-9)+10*LOG(M7*12)</f>
        <v>-50.180902078653986</v>
      </c>
      <c r="N20" s="13">
        <f t="shared" ref="N20:U20" si="12">10*LOG((N17+AF17)*10^-9)+10*LOG(N7*12)</f>
        <v>-79.180480305871413</v>
      </c>
      <c r="O20" s="13">
        <f t="shared" si="12"/>
        <v>-78.680480305871399</v>
      </c>
      <c r="P20" s="13">
        <f t="shared" si="12"/>
        <v>-78.180480305871413</v>
      </c>
      <c r="Q20" s="13">
        <f t="shared" si="12"/>
        <v>-77.680480305871399</v>
      </c>
      <c r="R20" s="13">
        <f t="shared" si="12"/>
        <v>-77.180480305871413</v>
      </c>
      <c r="S20" s="13"/>
      <c r="T20" s="13">
        <f t="shared" si="12"/>
        <v>-76.180480305871399</v>
      </c>
      <c r="U20" s="43">
        <f t="shared" si="12"/>
        <v>-75.680480305871384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/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 x14ac:dyDescent="0.2">
      <c r="A23" s="1" t="s">
        <v>14</v>
      </c>
      <c r="B23" s="78"/>
      <c r="C23" s="79"/>
      <c r="D23" s="237" t="s">
        <v>99</v>
      </c>
      <c r="E23" s="238"/>
      <c r="F23" s="238"/>
      <c r="G23" s="238"/>
      <c r="H23" s="238"/>
      <c r="I23" s="238"/>
      <c r="J23" s="238"/>
      <c r="K23" s="238"/>
      <c r="L23" s="239"/>
      <c r="M23" s="237" t="s">
        <v>100</v>
      </c>
      <c r="N23" s="238"/>
      <c r="O23" s="238"/>
      <c r="P23" s="238"/>
      <c r="Q23" s="238"/>
      <c r="R23" s="238"/>
      <c r="S23" s="238"/>
      <c r="T23" s="238"/>
      <c r="U23" s="239"/>
      <c r="V23" s="237" t="s">
        <v>101</v>
      </c>
      <c r="W23" s="238"/>
      <c r="X23" s="238"/>
      <c r="Y23" s="238"/>
      <c r="Z23" s="238"/>
      <c r="AA23" s="238"/>
      <c r="AB23" s="238"/>
      <c r="AC23" s="238"/>
      <c r="AD23" s="239"/>
      <c r="AE23" s="237" t="s">
        <v>102</v>
      </c>
      <c r="AF23" s="238"/>
      <c r="AG23" s="238"/>
      <c r="AH23" s="238"/>
      <c r="AI23" s="238"/>
      <c r="AJ23" s="238"/>
      <c r="AK23" s="238"/>
      <c r="AL23" s="238"/>
      <c r="AM23" s="239"/>
      <c r="AN23" s="237" t="s">
        <v>37</v>
      </c>
      <c r="AO23" s="238"/>
      <c r="AP23" s="238"/>
      <c r="AQ23" s="238"/>
      <c r="AR23" s="238"/>
      <c r="AS23" s="238"/>
      <c r="AT23" s="238"/>
      <c r="AU23" s="238"/>
      <c r="AV23" s="239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x14ac:dyDescent="0.2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x14ac:dyDescent="0.2">
      <c r="A25" s="2" t="s">
        <v>34</v>
      </c>
      <c r="B25" s="107" t="s">
        <v>8</v>
      </c>
      <c r="C25" s="182"/>
      <c r="D25" s="178">
        <v>1.5</v>
      </c>
      <c r="E25" s="27">
        <f t="shared" ref="E25:L26" si="13">$D25</f>
        <v>1.5</v>
      </c>
      <c r="F25" s="27">
        <f t="shared" si="13"/>
        <v>1.5</v>
      </c>
      <c r="G25" s="27">
        <f t="shared" si="13"/>
        <v>1.5</v>
      </c>
      <c r="H25" s="27">
        <f t="shared" si="13"/>
        <v>1.5</v>
      </c>
      <c r="I25" s="27">
        <f t="shared" si="13"/>
        <v>1.5</v>
      </c>
      <c r="J25" s="27"/>
      <c r="K25" s="27">
        <f t="shared" si="13"/>
        <v>1.5</v>
      </c>
      <c r="L25" s="108">
        <f t="shared" si="13"/>
        <v>1.5</v>
      </c>
      <c r="M25" s="178">
        <v>1.5</v>
      </c>
      <c r="N25" s="27">
        <f>$M25</f>
        <v>1.5</v>
      </c>
      <c r="O25" s="27">
        <f t="shared" ref="O25:U26" si="14">$M25</f>
        <v>1.5</v>
      </c>
      <c r="P25" s="27">
        <f t="shared" si="14"/>
        <v>1.5</v>
      </c>
      <c r="Q25" s="27">
        <f t="shared" si="14"/>
        <v>1.5</v>
      </c>
      <c r="R25" s="27">
        <f t="shared" si="14"/>
        <v>1.5</v>
      </c>
      <c r="S25" s="27"/>
      <c r="T25" s="27">
        <f t="shared" si="14"/>
        <v>1.5</v>
      </c>
      <c r="U25" s="27">
        <f t="shared" si="14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 x14ac:dyDescent="0.3">
      <c r="A26" s="4" t="s">
        <v>62</v>
      </c>
      <c r="B26" s="107" t="s">
        <v>8</v>
      </c>
      <c r="C26" s="182"/>
      <c r="D26" s="178">
        <v>1.5</v>
      </c>
      <c r="E26" s="27">
        <f t="shared" si="13"/>
        <v>1.5</v>
      </c>
      <c r="F26" s="27">
        <f t="shared" si="13"/>
        <v>1.5</v>
      </c>
      <c r="G26" s="27">
        <f t="shared" si="13"/>
        <v>1.5</v>
      </c>
      <c r="H26" s="27">
        <f t="shared" si="13"/>
        <v>1.5</v>
      </c>
      <c r="I26" s="27">
        <f t="shared" si="13"/>
        <v>1.5</v>
      </c>
      <c r="J26" s="27"/>
      <c r="K26" s="27">
        <f t="shared" si="13"/>
        <v>1.5</v>
      </c>
      <c r="L26" s="108">
        <f t="shared" si="13"/>
        <v>1.5</v>
      </c>
      <c r="M26" s="178">
        <v>1.5</v>
      </c>
      <c r="N26" s="27">
        <f>$M26</f>
        <v>1.5</v>
      </c>
      <c r="O26" s="27">
        <f t="shared" si="14"/>
        <v>1.5</v>
      </c>
      <c r="P26" s="27">
        <f t="shared" si="14"/>
        <v>1.5</v>
      </c>
      <c r="Q26" s="27">
        <f t="shared" si="14"/>
        <v>1.5</v>
      </c>
      <c r="R26" s="27">
        <f t="shared" si="14"/>
        <v>1.5</v>
      </c>
      <c r="S26" s="27"/>
      <c r="T26" s="27">
        <f t="shared" si="14"/>
        <v>1.5</v>
      </c>
      <c r="U26" s="27">
        <f t="shared" si="14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x14ac:dyDescent="0.2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5">$V27</f>
        <v>0.3</v>
      </c>
      <c r="X27" s="27">
        <f t="shared" si="15"/>
        <v>0.3</v>
      </c>
      <c r="Y27" s="27">
        <f t="shared" si="15"/>
        <v>0.3</v>
      </c>
      <c r="Z27" s="27">
        <f t="shared" si="15"/>
        <v>0.3</v>
      </c>
      <c r="AA27" s="27">
        <f t="shared" si="15"/>
        <v>0.3</v>
      </c>
      <c r="AB27" s="27"/>
      <c r="AC27" s="6">
        <f t="shared" si="15"/>
        <v>0.3</v>
      </c>
      <c r="AD27" s="73">
        <f t="shared" si="15"/>
        <v>0.3</v>
      </c>
      <c r="AE27" s="179">
        <v>0.3</v>
      </c>
      <c r="AF27" s="6">
        <f t="shared" ref="AF27:AM28" si="16">$AE27</f>
        <v>0.3</v>
      </c>
      <c r="AG27" s="6">
        <f t="shared" si="16"/>
        <v>0.3</v>
      </c>
      <c r="AH27" s="6">
        <f t="shared" si="16"/>
        <v>0.3</v>
      </c>
      <c r="AI27" s="6">
        <f t="shared" si="16"/>
        <v>0.3</v>
      </c>
      <c r="AJ27" s="6">
        <f t="shared" si="16"/>
        <v>0.3</v>
      </c>
      <c r="AK27" s="6"/>
      <c r="AL27" s="6">
        <f t="shared" si="16"/>
        <v>0.3</v>
      </c>
      <c r="AM27" s="73">
        <f t="shared" si="16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 x14ac:dyDescent="0.3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5"/>
        <v>0.3</v>
      </c>
      <c r="X28" s="27">
        <f t="shared" si="15"/>
        <v>0.3</v>
      </c>
      <c r="Y28" s="27">
        <f t="shared" si="15"/>
        <v>0.3</v>
      </c>
      <c r="Z28" s="27">
        <f t="shared" si="15"/>
        <v>0.3</v>
      </c>
      <c r="AA28" s="27">
        <f t="shared" si="15"/>
        <v>0.3</v>
      </c>
      <c r="AB28" s="27"/>
      <c r="AC28" s="6">
        <f t="shared" si="15"/>
        <v>0.3</v>
      </c>
      <c r="AD28" s="73">
        <f t="shared" si="15"/>
        <v>0.3</v>
      </c>
      <c r="AE28" s="179">
        <v>0.3</v>
      </c>
      <c r="AF28" s="6">
        <f t="shared" si="16"/>
        <v>0.3</v>
      </c>
      <c r="AG28" s="6">
        <f t="shared" si="16"/>
        <v>0.3</v>
      </c>
      <c r="AH28" s="6">
        <f t="shared" si="16"/>
        <v>0.3</v>
      </c>
      <c r="AI28" s="6">
        <f t="shared" si="16"/>
        <v>0.3</v>
      </c>
      <c r="AJ28" s="6">
        <f t="shared" si="16"/>
        <v>0.3</v>
      </c>
      <c r="AK28" s="6"/>
      <c r="AL28" s="6">
        <f t="shared" si="16"/>
        <v>0.3</v>
      </c>
      <c r="AM28" s="73">
        <f t="shared" si="16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 x14ac:dyDescent="0.25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/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 x14ac:dyDescent="0.2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 x14ac:dyDescent="0.2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x14ac:dyDescent="0.2">
      <c r="A32" s="1" t="s">
        <v>16</v>
      </c>
      <c r="B32" s="78"/>
      <c r="C32" s="188"/>
      <c r="D32" s="237" t="s">
        <v>99</v>
      </c>
      <c r="E32" s="238"/>
      <c r="F32" s="238"/>
      <c r="G32" s="238"/>
      <c r="H32" s="238"/>
      <c r="I32" s="238"/>
      <c r="J32" s="238"/>
      <c r="K32" s="238"/>
      <c r="L32" s="239"/>
      <c r="M32" s="243" t="s">
        <v>100</v>
      </c>
      <c r="N32" s="238"/>
      <c r="O32" s="238"/>
      <c r="P32" s="238"/>
      <c r="Q32" s="238"/>
      <c r="R32" s="238"/>
      <c r="S32" s="238"/>
      <c r="T32" s="238"/>
      <c r="U32" s="239"/>
      <c r="V32" s="237" t="s">
        <v>101</v>
      </c>
      <c r="W32" s="238"/>
      <c r="X32" s="238"/>
      <c r="Y32" s="238"/>
      <c r="Z32" s="238"/>
      <c r="AA32" s="238"/>
      <c r="AB32" s="238"/>
      <c r="AC32" s="238"/>
      <c r="AD32" s="239"/>
      <c r="AE32" s="237" t="s">
        <v>102</v>
      </c>
      <c r="AF32" s="238"/>
      <c r="AG32" s="238"/>
      <c r="AH32" s="238"/>
      <c r="AI32" s="238"/>
      <c r="AJ32" s="238"/>
      <c r="AK32" s="238"/>
      <c r="AL32" s="238"/>
      <c r="AM32" s="239"/>
      <c r="AN32" s="237" t="s">
        <v>37</v>
      </c>
      <c r="AO32" s="238"/>
      <c r="AP32" s="238"/>
      <c r="AQ32" s="238"/>
      <c r="AR32" s="238"/>
      <c r="AS32" s="238"/>
      <c r="AT32" s="238"/>
      <c r="AU32" s="238"/>
      <c r="AV32" s="239"/>
      <c r="AW32" s="237" t="s">
        <v>28</v>
      </c>
      <c r="AX32" s="238"/>
      <c r="AY32" s="238"/>
      <c r="AZ32" s="238"/>
      <c r="BA32" s="238"/>
      <c r="BB32" s="238"/>
      <c r="BC32" s="238"/>
      <c r="BD32" s="238"/>
      <c r="BE32" s="239"/>
      <c r="BF32" s="194"/>
      <c r="BG32" s="14" t="s">
        <v>0</v>
      </c>
    </row>
    <row r="33" spans="1:59" s="75" customFormat="1" x14ac:dyDescent="0.2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 x14ac:dyDescent="0.2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/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/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/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/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x14ac:dyDescent="0.2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7">E26*E34</f>
        <v>0</v>
      </c>
      <c r="F35" s="214">
        <f t="shared" si="17"/>
        <v>0</v>
      </c>
      <c r="G35" s="214">
        <f t="shared" si="17"/>
        <v>0</v>
      </c>
      <c r="H35" s="214">
        <f t="shared" si="17"/>
        <v>0</v>
      </c>
      <c r="I35" s="214">
        <f t="shared" si="17"/>
        <v>0</v>
      </c>
      <c r="J35" s="214"/>
      <c r="K35" s="214">
        <f t="shared" si="17"/>
        <v>0</v>
      </c>
      <c r="L35" s="215">
        <f t="shared" si="17"/>
        <v>0</v>
      </c>
      <c r="M35" s="214">
        <f t="shared" si="17"/>
        <v>0</v>
      </c>
      <c r="N35" s="214">
        <f t="shared" si="17"/>
        <v>0</v>
      </c>
      <c r="O35" s="214">
        <f t="shared" si="17"/>
        <v>0</v>
      </c>
      <c r="P35" s="214">
        <f t="shared" si="17"/>
        <v>0</v>
      </c>
      <c r="Q35" s="214">
        <f t="shared" si="17"/>
        <v>0</v>
      </c>
      <c r="R35" s="214">
        <f t="shared" si="17"/>
        <v>0</v>
      </c>
      <c r="S35" s="214"/>
      <c r="T35" s="214">
        <f t="shared" si="17"/>
        <v>0</v>
      </c>
      <c r="U35" s="214">
        <f t="shared" si="17"/>
        <v>0</v>
      </c>
      <c r="V35" s="213">
        <f>V28*V34</f>
        <v>0.3</v>
      </c>
      <c r="W35" s="214">
        <f t="shared" ref="W35:AM35" si="18">W28*W34</f>
        <v>0.3</v>
      </c>
      <c r="X35" s="214">
        <f t="shared" si="18"/>
        <v>0.3</v>
      </c>
      <c r="Y35" s="214">
        <f t="shared" si="18"/>
        <v>0.3</v>
      </c>
      <c r="Z35" s="214">
        <f t="shared" si="18"/>
        <v>0.3</v>
      </c>
      <c r="AA35" s="214">
        <f t="shared" si="18"/>
        <v>0.3</v>
      </c>
      <c r="AB35" s="214"/>
      <c r="AC35" s="214">
        <f t="shared" si="18"/>
        <v>0.3</v>
      </c>
      <c r="AD35" s="215">
        <f t="shared" si="18"/>
        <v>0.3</v>
      </c>
      <c r="AE35" s="213">
        <f t="shared" si="18"/>
        <v>0</v>
      </c>
      <c r="AF35" s="214">
        <f t="shared" si="18"/>
        <v>0</v>
      </c>
      <c r="AG35" s="214">
        <f t="shared" si="18"/>
        <v>0</v>
      </c>
      <c r="AH35" s="214">
        <f t="shared" si="18"/>
        <v>0</v>
      </c>
      <c r="AI35" s="214">
        <f t="shared" si="18"/>
        <v>0</v>
      </c>
      <c r="AJ35" s="214">
        <f t="shared" si="18"/>
        <v>0</v>
      </c>
      <c r="AK35" s="214"/>
      <c r="AL35" s="214">
        <f t="shared" si="18"/>
        <v>0</v>
      </c>
      <c r="AM35" s="215">
        <f t="shared" si="18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19">SQRT(SUMSQ(E35,N35,W35,AF35))</f>
        <v>0.3</v>
      </c>
      <c r="AY35" s="119">
        <f t="shared" si="19"/>
        <v>0.3</v>
      </c>
      <c r="AZ35" s="119">
        <f t="shared" si="19"/>
        <v>0.3</v>
      </c>
      <c r="BA35" s="119">
        <f t="shared" si="19"/>
        <v>0.3</v>
      </c>
      <c r="BB35" s="119">
        <f t="shared" si="19"/>
        <v>0.3</v>
      </c>
      <c r="BC35" s="119"/>
      <c r="BD35" s="119">
        <f t="shared" si="19"/>
        <v>0.3</v>
      </c>
      <c r="BE35" s="120">
        <f t="shared" si="19"/>
        <v>0.3</v>
      </c>
      <c r="BF35" s="120"/>
      <c r="BG35" s="135" t="s">
        <v>131</v>
      </c>
    </row>
    <row r="36" spans="1:59" s="75" customFormat="1" x14ac:dyDescent="0.2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 x14ac:dyDescent="0.2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 x14ac:dyDescent="0.2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/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/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/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x14ac:dyDescent="0.2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0">E26*E38</f>
        <v>0</v>
      </c>
      <c r="F39" s="214">
        <f t="shared" si="20"/>
        <v>0</v>
      </c>
      <c r="G39" s="214">
        <f t="shared" si="20"/>
        <v>0</v>
      </c>
      <c r="H39" s="214">
        <f t="shared" si="20"/>
        <v>0</v>
      </c>
      <c r="I39" s="214">
        <f t="shared" si="20"/>
        <v>0</v>
      </c>
      <c r="J39" s="214"/>
      <c r="K39" s="214">
        <f t="shared" si="20"/>
        <v>0</v>
      </c>
      <c r="L39" s="215">
        <f t="shared" si="20"/>
        <v>0</v>
      </c>
      <c r="M39" s="214">
        <f t="shared" si="20"/>
        <v>0</v>
      </c>
      <c r="N39" s="214">
        <f t="shared" si="20"/>
        <v>0</v>
      </c>
      <c r="O39" s="214">
        <f t="shared" si="20"/>
        <v>0</v>
      </c>
      <c r="P39" s="214">
        <f t="shared" si="20"/>
        <v>0</v>
      </c>
      <c r="Q39" s="214">
        <f t="shared" si="20"/>
        <v>0</v>
      </c>
      <c r="R39" s="214">
        <f t="shared" si="20"/>
        <v>0</v>
      </c>
      <c r="S39" s="214"/>
      <c r="T39" s="214">
        <f t="shared" si="20"/>
        <v>0</v>
      </c>
      <c r="U39" s="214">
        <f t="shared" si="20"/>
        <v>0</v>
      </c>
      <c r="V39" s="213">
        <f t="shared" ref="V39:AD39" si="21">V28*V38</f>
        <v>0</v>
      </c>
      <c r="W39" s="214">
        <f t="shared" si="21"/>
        <v>0</v>
      </c>
      <c r="X39" s="214">
        <f t="shared" si="21"/>
        <v>0</v>
      </c>
      <c r="Y39" s="214">
        <f t="shared" si="21"/>
        <v>0</v>
      </c>
      <c r="Z39" s="214">
        <f t="shared" si="21"/>
        <v>0</v>
      </c>
      <c r="AA39" s="214">
        <f t="shared" si="21"/>
        <v>0</v>
      </c>
      <c r="AB39" s="214"/>
      <c r="AC39" s="214">
        <f t="shared" si="21"/>
        <v>0</v>
      </c>
      <c r="AD39" s="215">
        <f t="shared" si="21"/>
        <v>0</v>
      </c>
      <c r="AE39" s="114">
        <f>AE28*AE38</f>
        <v>0.3</v>
      </c>
      <c r="AF39" s="116">
        <f t="shared" ref="AF39:AM39" si="22">AF28*AF38</f>
        <v>0.3</v>
      </c>
      <c r="AG39" s="116">
        <f t="shared" si="22"/>
        <v>0.3</v>
      </c>
      <c r="AH39" s="116">
        <f t="shared" si="22"/>
        <v>0.3</v>
      </c>
      <c r="AI39" s="116">
        <f t="shared" si="22"/>
        <v>0.3</v>
      </c>
      <c r="AJ39" s="116">
        <f t="shared" si="22"/>
        <v>0.3</v>
      </c>
      <c r="AK39" s="116"/>
      <c r="AL39" s="116">
        <f t="shared" si="22"/>
        <v>0.3</v>
      </c>
      <c r="AM39" s="117">
        <f t="shared" si="22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3">SQRT(SUMSQ(E39,N39,W39,AF39))</f>
        <v>0.3</v>
      </c>
      <c r="AY39" s="119">
        <f t="shared" si="23"/>
        <v>0.3</v>
      </c>
      <c r="AZ39" s="119">
        <f t="shared" si="23"/>
        <v>0.3</v>
      </c>
      <c r="BA39" s="119">
        <f t="shared" si="23"/>
        <v>0.3</v>
      </c>
      <c r="BB39" s="119">
        <f t="shared" si="23"/>
        <v>0.3</v>
      </c>
      <c r="BC39" s="119"/>
      <c r="BD39" s="119">
        <f t="shared" si="23"/>
        <v>0.3</v>
      </c>
      <c r="BE39" s="120">
        <f t="shared" si="23"/>
        <v>0.3</v>
      </c>
      <c r="BF39" s="120"/>
      <c r="BG39" s="135" t="s">
        <v>131</v>
      </c>
    </row>
    <row r="40" spans="1:59" s="75" customFormat="1" x14ac:dyDescent="0.2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/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/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/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x14ac:dyDescent="0.2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L43" si="24">E$26*E42</f>
        <v>1.5</v>
      </c>
      <c r="F43" s="116">
        <f t="shared" si="24"/>
        <v>1.5</v>
      </c>
      <c r="G43" s="116">
        <f t="shared" si="24"/>
        <v>1.5</v>
      </c>
      <c r="H43" s="116">
        <f t="shared" si="24"/>
        <v>1.5</v>
      </c>
      <c r="I43" s="116">
        <f t="shared" si="24"/>
        <v>1.5</v>
      </c>
      <c r="J43" s="116"/>
      <c r="K43" s="116">
        <f t="shared" si="24"/>
        <v>1.5</v>
      </c>
      <c r="L43" s="117">
        <f t="shared" si="24"/>
        <v>1.5</v>
      </c>
      <c r="M43" s="116">
        <f t="shared" ref="M43:R43" si="25">M$26*M42</f>
        <v>0</v>
      </c>
      <c r="N43" s="116">
        <f t="shared" si="25"/>
        <v>0</v>
      </c>
      <c r="O43" s="116">
        <f t="shared" si="25"/>
        <v>0</v>
      </c>
      <c r="P43" s="116">
        <f t="shared" si="25"/>
        <v>0</v>
      </c>
      <c r="Q43" s="116">
        <f t="shared" si="25"/>
        <v>0</v>
      </c>
      <c r="R43" s="116">
        <f t="shared" si="25"/>
        <v>0</v>
      </c>
      <c r="S43" s="116"/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6">W$28*W42</f>
        <v>0.3</v>
      </c>
      <c r="X43" s="116">
        <f t="shared" si="26"/>
        <v>0.3</v>
      </c>
      <c r="Y43" s="116">
        <f t="shared" si="26"/>
        <v>0.3</v>
      </c>
      <c r="Z43" s="116">
        <f t="shared" si="26"/>
        <v>0.3</v>
      </c>
      <c r="AA43" s="116">
        <f t="shared" si="26"/>
        <v>0.3</v>
      </c>
      <c r="AB43" s="116"/>
      <c r="AC43" s="116">
        <f t="shared" si="26"/>
        <v>0.3</v>
      </c>
      <c r="AD43" s="117">
        <f t="shared" si="26"/>
        <v>0.3</v>
      </c>
      <c r="AE43" s="213">
        <f t="shared" si="26"/>
        <v>0</v>
      </c>
      <c r="AF43" s="214">
        <f t="shared" si="26"/>
        <v>0</v>
      </c>
      <c r="AG43" s="214">
        <f t="shared" si="26"/>
        <v>0</v>
      </c>
      <c r="AH43" s="214">
        <f t="shared" si="26"/>
        <v>0</v>
      </c>
      <c r="AI43" s="214">
        <f t="shared" si="26"/>
        <v>0</v>
      </c>
      <c r="AJ43" s="214">
        <f t="shared" si="26"/>
        <v>0</v>
      </c>
      <c r="AK43" s="214"/>
      <c r="AL43" s="214">
        <f t="shared" si="26"/>
        <v>0</v>
      </c>
      <c r="AM43" s="215">
        <f t="shared" si="26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7">SQRT(SUMSQ(E43,N43,W43,AF43))</f>
        <v>1.5297058540778354</v>
      </c>
      <c r="AY43" s="119">
        <f t="shared" si="27"/>
        <v>1.5297058540778354</v>
      </c>
      <c r="AZ43" s="119">
        <f t="shared" si="27"/>
        <v>1.5297058540778354</v>
      </c>
      <c r="BA43" s="119">
        <f t="shared" si="27"/>
        <v>1.5297058540778354</v>
      </c>
      <c r="BB43" s="119">
        <f t="shared" si="27"/>
        <v>1.5297058540778354</v>
      </c>
      <c r="BC43" s="119"/>
      <c r="BD43" s="119">
        <f t="shared" si="27"/>
        <v>1.5297058540778354</v>
      </c>
      <c r="BE43" s="120">
        <f t="shared" si="27"/>
        <v>1.5297058540778354</v>
      </c>
      <c r="BF43" s="120"/>
      <c r="BG43" s="163" t="s">
        <v>127</v>
      </c>
    </row>
    <row r="44" spans="1:59" s="75" customFormat="1" x14ac:dyDescent="0.2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 x14ac:dyDescent="0.2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 x14ac:dyDescent="0.2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/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/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/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/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x14ac:dyDescent="0.2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L47" si="28">E$26*E46</f>
        <v>0</v>
      </c>
      <c r="F47" s="116">
        <f t="shared" si="28"/>
        <v>0</v>
      </c>
      <c r="G47" s="116">
        <f t="shared" si="28"/>
        <v>0</v>
      </c>
      <c r="H47" s="116">
        <f t="shared" si="28"/>
        <v>0</v>
      </c>
      <c r="I47" s="116">
        <f t="shared" si="28"/>
        <v>0</v>
      </c>
      <c r="J47" s="116"/>
      <c r="K47" s="116">
        <f t="shared" si="28"/>
        <v>0</v>
      </c>
      <c r="L47" s="117">
        <f t="shared" si="28"/>
        <v>0</v>
      </c>
      <c r="M47" s="116">
        <f t="shared" ref="M47:R47" si="29">M$26*M46</f>
        <v>1.5</v>
      </c>
      <c r="N47" s="116">
        <f t="shared" si="29"/>
        <v>1.5</v>
      </c>
      <c r="O47" s="116">
        <f t="shared" si="29"/>
        <v>1.5</v>
      </c>
      <c r="P47" s="116">
        <f t="shared" si="29"/>
        <v>1.5</v>
      </c>
      <c r="Q47" s="116">
        <f t="shared" si="29"/>
        <v>1.5</v>
      </c>
      <c r="R47" s="116">
        <f t="shared" si="29"/>
        <v>1.5</v>
      </c>
      <c r="S47" s="116"/>
      <c r="T47" s="116">
        <f>T$26*T46</f>
        <v>1.5</v>
      </c>
      <c r="U47" s="116">
        <f>U$26*U46</f>
        <v>1.5</v>
      </c>
      <c r="V47" s="213">
        <f t="shared" ref="V47:AD47" si="30">V$28*V46</f>
        <v>0</v>
      </c>
      <c r="W47" s="214">
        <f t="shared" si="30"/>
        <v>0</v>
      </c>
      <c r="X47" s="214">
        <f t="shared" si="30"/>
        <v>0</v>
      </c>
      <c r="Y47" s="214">
        <f t="shared" si="30"/>
        <v>0</v>
      </c>
      <c r="Z47" s="214">
        <f t="shared" si="30"/>
        <v>0</v>
      </c>
      <c r="AA47" s="214">
        <f t="shared" si="30"/>
        <v>0</v>
      </c>
      <c r="AB47" s="214"/>
      <c r="AC47" s="214">
        <f t="shared" si="30"/>
        <v>0</v>
      </c>
      <c r="AD47" s="215">
        <f t="shared" si="30"/>
        <v>0</v>
      </c>
      <c r="AE47" s="114">
        <f>AE$28*AE46</f>
        <v>0.3</v>
      </c>
      <c r="AF47" s="116">
        <f t="shared" ref="AF47:AM47" si="31">AF$28*AF46</f>
        <v>0.3</v>
      </c>
      <c r="AG47" s="116">
        <f t="shared" si="31"/>
        <v>0.3</v>
      </c>
      <c r="AH47" s="116">
        <f t="shared" si="31"/>
        <v>0.3</v>
      </c>
      <c r="AI47" s="116">
        <f t="shared" si="31"/>
        <v>0.3</v>
      </c>
      <c r="AJ47" s="116">
        <f t="shared" si="31"/>
        <v>0.3</v>
      </c>
      <c r="AK47" s="116"/>
      <c r="AL47" s="116">
        <f t="shared" si="31"/>
        <v>0.3</v>
      </c>
      <c r="AM47" s="117">
        <f t="shared" si="3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2">SQRT(SUMSQ(E47,N47,W47,AF47))</f>
        <v>1.5297058540778354</v>
      </c>
      <c r="AY47" s="119">
        <f t="shared" si="32"/>
        <v>1.5297058540778354</v>
      </c>
      <c r="AZ47" s="119">
        <f t="shared" si="32"/>
        <v>1.5297058540778354</v>
      </c>
      <c r="BA47" s="119">
        <f t="shared" si="32"/>
        <v>1.5297058540778354</v>
      </c>
      <c r="BB47" s="119">
        <f t="shared" si="32"/>
        <v>1.5297058540778354</v>
      </c>
      <c r="BC47" s="119"/>
      <c r="BD47" s="119">
        <f t="shared" si="32"/>
        <v>1.5297058540778354</v>
      </c>
      <c r="BE47" s="120">
        <f t="shared" si="32"/>
        <v>1.5297058540778354</v>
      </c>
      <c r="BF47" s="120"/>
      <c r="BG47" s="163" t="s">
        <v>127</v>
      </c>
    </row>
    <row r="48" spans="1:59" s="75" customFormat="1" x14ac:dyDescent="0.2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 x14ac:dyDescent="0.2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 x14ac:dyDescent="0.2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/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>
        <v>0</v>
      </c>
      <c r="U50" s="117">
        <v>0</v>
      </c>
      <c r="V50" s="114">
        <f>V17/(D17+V17)</f>
        <v>0.90909090909090917</v>
      </c>
      <c r="W50" s="116">
        <f t="shared" ref="W50:AD50" si="33">W17/(E17+W17)</f>
        <v>0.95227327896579606</v>
      </c>
      <c r="X50" s="116">
        <f t="shared" si="33"/>
        <v>0.95227327896579639</v>
      </c>
      <c r="Y50" s="116">
        <f t="shared" si="33"/>
        <v>0.95227327896579594</v>
      </c>
      <c r="Z50" s="116">
        <f t="shared" si="33"/>
        <v>0.95227327896579617</v>
      </c>
      <c r="AA50" s="116">
        <f t="shared" si="33"/>
        <v>0.95227327896579628</v>
      </c>
      <c r="AB50" s="116"/>
      <c r="AC50" s="116">
        <f t="shared" si="33"/>
        <v>0.95227327896579617</v>
      </c>
      <c r="AD50" s="116">
        <f t="shared" si="33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/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x14ac:dyDescent="0.2">
      <c r="A51" s="168" t="s">
        <v>82</v>
      </c>
      <c r="B51" s="132" t="s">
        <v>4</v>
      </c>
      <c r="C51" s="190"/>
      <c r="D51" s="114">
        <f t="shared" ref="D51:I51" si="34">D$25*D50</f>
        <v>1.5</v>
      </c>
      <c r="E51" s="116">
        <f t="shared" si="34"/>
        <v>1.5</v>
      </c>
      <c r="F51" s="116">
        <f t="shared" si="34"/>
        <v>1.5</v>
      </c>
      <c r="G51" s="116">
        <f t="shared" si="34"/>
        <v>1.5</v>
      </c>
      <c r="H51" s="116">
        <f t="shared" si="34"/>
        <v>1.5</v>
      </c>
      <c r="I51" s="116">
        <f t="shared" si="34"/>
        <v>1.5</v>
      </c>
      <c r="J51" s="116"/>
      <c r="K51" s="116">
        <f>K$25*K50</f>
        <v>1.5</v>
      </c>
      <c r="L51" s="117">
        <f>L$25*L50</f>
        <v>1.5</v>
      </c>
      <c r="M51" s="213">
        <f t="shared" ref="M51:U51" si="35">M$25*M50</f>
        <v>0</v>
      </c>
      <c r="N51" s="214">
        <f t="shared" si="35"/>
        <v>0</v>
      </c>
      <c r="O51" s="214">
        <f t="shared" si="35"/>
        <v>0</v>
      </c>
      <c r="P51" s="214">
        <f t="shared" si="35"/>
        <v>0</v>
      </c>
      <c r="Q51" s="214">
        <f t="shared" si="35"/>
        <v>0</v>
      </c>
      <c r="R51" s="214">
        <f t="shared" si="35"/>
        <v>0</v>
      </c>
      <c r="S51" s="214"/>
      <c r="T51" s="214">
        <f t="shared" si="35"/>
        <v>0</v>
      </c>
      <c r="U51" s="215">
        <f t="shared" si="35"/>
        <v>0</v>
      </c>
      <c r="V51" s="114">
        <f>V$27*V50</f>
        <v>0.27272727272727276</v>
      </c>
      <c r="W51" s="116">
        <f t="shared" ref="W51:AD51" si="36">W$27*W50</f>
        <v>0.28568198368973879</v>
      </c>
      <c r="X51" s="116">
        <f t="shared" si="36"/>
        <v>0.28568198368973891</v>
      </c>
      <c r="Y51" s="116">
        <f t="shared" si="36"/>
        <v>0.28568198368973879</v>
      </c>
      <c r="Z51" s="116">
        <f t="shared" si="36"/>
        <v>0.28568198368973885</v>
      </c>
      <c r="AA51" s="116">
        <f t="shared" si="36"/>
        <v>0.28568198368973885</v>
      </c>
      <c r="AB51" s="116"/>
      <c r="AC51" s="116">
        <f t="shared" si="36"/>
        <v>0.28568198368973885</v>
      </c>
      <c r="AD51" s="117">
        <f t="shared" si="36"/>
        <v>0.28568198368973879</v>
      </c>
      <c r="AE51" s="114">
        <f t="shared" ref="AE51:AJ51" si="37">AE$27*AE50</f>
        <v>0</v>
      </c>
      <c r="AF51" s="116">
        <f t="shared" si="37"/>
        <v>0</v>
      </c>
      <c r="AG51" s="116">
        <f t="shared" si="37"/>
        <v>0</v>
      </c>
      <c r="AH51" s="116">
        <f t="shared" si="37"/>
        <v>0</v>
      </c>
      <c r="AI51" s="116">
        <f t="shared" si="37"/>
        <v>0</v>
      </c>
      <c r="AJ51" s="116">
        <f t="shared" si="37"/>
        <v>0</v>
      </c>
      <c r="AK51" s="116"/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38">SQRT(SUMSQ(E51,N51,W51,AF51))</f>
        <v>1.5269624081177979</v>
      </c>
      <c r="AY51" s="119">
        <f t="shared" si="38"/>
        <v>1.5269624081177979</v>
      </c>
      <c r="AZ51" s="119">
        <f t="shared" si="38"/>
        <v>1.5269624081177979</v>
      </c>
      <c r="BA51" s="119">
        <f t="shared" si="38"/>
        <v>1.5269624081177979</v>
      </c>
      <c r="BB51" s="119">
        <f t="shared" si="38"/>
        <v>1.5269624081177979</v>
      </c>
      <c r="BC51" s="119"/>
      <c r="BD51" s="119">
        <f t="shared" si="38"/>
        <v>1.5269624081177979</v>
      </c>
      <c r="BE51" s="120">
        <f t="shared" si="38"/>
        <v>1.5269624081177979</v>
      </c>
      <c r="BF51" s="120"/>
      <c r="BG51" s="135" t="s">
        <v>36</v>
      </c>
    </row>
    <row r="52" spans="1:59" s="75" customFormat="1" x14ac:dyDescent="0.2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 x14ac:dyDescent="0.2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 x14ac:dyDescent="0.2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/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/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/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39">AF17/(N17+AF17)</f>
        <v>0.3338605754168778</v>
      </c>
      <c r="AG54" s="116">
        <f t="shared" si="39"/>
        <v>0.33386057541687786</v>
      </c>
      <c r="AH54" s="116">
        <f t="shared" si="39"/>
        <v>0.33386057541687858</v>
      </c>
      <c r="AI54" s="116">
        <f t="shared" si="39"/>
        <v>0.3338605754168778</v>
      </c>
      <c r="AJ54" s="116">
        <f t="shared" si="39"/>
        <v>0.33386057541687858</v>
      </c>
      <c r="AK54" s="116"/>
      <c r="AL54" s="116">
        <f t="shared" si="39"/>
        <v>0.33386057541687697</v>
      </c>
      <c r="AM54" s="117">
        <f t="shared" si="39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x14ac:dyDescent="0.2">
      <c r="A55" s="168" t="s">
        <v>84</v>
      </c>
      <c r="B55" s="132" t="s">
        <v>4</v>
      </c>
      <c r="C55" s="190"/>
      <c r="D55" s="213">
        <f t="shared" ref="D55:L55" si="40">D$25*D54</f>
        <v>0</v>
      </c>
      <c r="E55" s="214">
        <f t="shared" si="40"/>
        <v>0</v>
      </c>
      <c r="F55" s="214">
        <f t="shared" si="40"/>
        <v>0</v>
      </c>
      <c r="G55" s="214">
        <f t="shared" si="40"/>
        <v>0</v>
      </c>
      <c r="H55" s="214">
        <f t="shared" si="40"/>
        <v>0</v>
      </c>
      <c r="I55" s="214">
        <f t="shared" si="40"/>
        <v>0</v>
      </c>
      <c r="J55" s="214"/>
      <c r="K55" s="214">
        <f t="shared" si="40"/>
        <v>0</v>
      </c>
      <c r="L55" s="215">
        <f t="shared" si="40"/>
        <v>0</v>
      </c>
      <c r="M55" s="116">
        <f t="shared" ref="M55:R55" si="41">M$25*M54</f>
        <v>1.5</v>
      </c>
      <c r="N55" s="116">
        <f t="shared" si="41"/>
        <v>1.5</v>
      </c>
      <c r="O55" s="116">
        <f t="shared" si="41"/>
        <v>1.5</v>
      </c>
      <c r="P55" s="116">
        <f t="shared" si="41"/>
        <v>1.5</v>
      </c>
      <c r="Q55" s="116">
        <f t="shared" si="41"/>
        <v>1.5</v>
      </c>
      <c r="R55" s="116">
        <f t="shared" si="41"/>
        <v>1.5</v>
      </c>
      <c r="S55" s="116"/>
      <c r="T55" s="116">
        <f>T$25*T54</f>
        <v>1.5</v>
      </c>
      <c r="U55" s="117">
        <f>U$25*U54</f>
        <v>1.5</v>
      </c>
      <c r="V55" s="114">
        <f t="shared" ref="V55:AA55" si="42">V$27*V54</f>
        <v>0</v>
      </c>
      <c r="W55" s="116">
        <f t="shared" si="42"/>
        <v>0</v>
      </c>
      <c r="X55" s="116">
        <f t="shared" si="42"/>
        <v>0</v>
      </c>
      <c r="Y55" s="116">
        <f t="shared" si="42"/>
        <v>0</v>
      </c>
      <c r="Z55" s="116">
        <f t="shared" si="42"/>
        <v>0</v>
      </c>
      <c r="AA55" s="116">
        <f t="shared" si="42"/>
        <v>0</v>
      </c>
      <c r="AB55" s="116"/>
      <c r="AC55" s="116">
        <f>AC$27*AC54</f>
        <v>0</v>
      </c>
      <c r="AD55" s="117">
        <f>AD$27*AD54</f>
        <v>0</v>
      </c>
      <c r="AE55" s="114">
        <f t="shared" ref="AE55:AM55" si="43">AE$27*AE54</f>
        <v>0.27272727272727276</v>
      </c>
      <c r="AF55" s="116">
        <f t="shared" si="43"/>
        <v>0.10015817262506334</v>
      </c>
      <c r="AG55" s="116">
        <f t="shared" si="43"/>
        <v>0.10015817262506335</v>
      </c>
      <c r="AH55" s="116">
        <f t="shared" si="43"/>
        <v>0.10015817262506357</v>
      </c>
      <c r="AI55" s="116">
        <f t="shared" si="43"/>
        <v>0.10015817262506334</v>
      </c>
      <c r="AJ55" s="116">
        <f t="shared" si="43"/>
        <v>0.10015817262506357</v>
      </c>
      <c r="AK55" s="116"/>
      <c r="AL55" s="116">
        <f>AL$27*AL54</f>
        <v>0.10015817262506309</v>
      </c>
      <c r="AM55" s="117">
        <f t="shared" si="43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4">SQRT(SUMSQ(E55,W55,AF55,N55))</f>
        <v>1.5033401676079807</v>
      </c>
      <c r="AY55" s="119">
        <f t="shared" si="44"/>
        <v>1.5033401676079807</v>
      </c>
      <c r="AZ55" s="119">
        <f t="shared" si="44"/>
        <v>1.5033401676079807</v>
      </c>
      <c r="BA55" s="119">
        <f t="shared" si="44"/>
        <v>1.5033401676079807</v>
      </c>
      <c r="BB55" s="119">
        <f t="shared" si="44"/>
        <v>1.5033401676079807</v>
      </c>
      <c r="BC55" s="119"/>
      <c r="BD55" s="119">
        <f t="shared" si="44"/>
        <v>1.5033401676079807</v>
      </c>
      <c r="BE55" s="120">
        <f t="shared" si="44"/>
        <v>1.5033401676079807</v>
      </c>
      <c r="BF55" s="120"/>
      <c r="BG55" s="135" t="s">
        <v>36</v>
      </c>
    </row>
    <row r="56" spans="1:59" s="75" customFormat="1" x14ac:dyDescent="0.2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x14ac:dyDescent="0.2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 x14ac:dyDescent="0.2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/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/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/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/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/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x14ac:dyDescent="0.2">
      <c r="A59" s="168" t="s">
        <v>77</v>
      </c>
      <c r="B59" s="132" t="s">
        <v>4</v>
      </c>
      <c r="C59" s="190"/>
      <c r="D59" s="213">
        <f t="shared" ref="D59:L59" si="45">D$26*D58</f>
        <v>0</v>
      </c>
      <c r="E59" s="214">
        <f t="shared" si="45"/>
        <v>0</v>
      </c>
      <c r="F59" s="214">
        <f t="shared" si="45"/>
        <v>0</v>
      </c>
      <c r="G59" s="214">
        <f t="shared" si="45"/>
        <v>0</v>
      </c>
      <c r="H59" s="214">
        <f t="shared" si="45"/>
        <v>0</v>
      </c>
      <c r="I59" s="214">
        <f t="shared" si="45"/>
        <v>0</v>
      </c>
      <c r="J59" s="214"/>
      <c r="K59" s="214">
        <f t="shared" si="45"/>
        <v>0</v>
      </c>
      <c r="L59" s="215">
        <f t="shared" si="45"/>
        <v>0</v>
      </c>
      <c r="M59" s="214">
        <f>M$26*M58</f>
        <v>1.5</v>
      </c>
      <c r="N59" s="214">
        <f t="shared" ref="N59:U59" si="46">N$26*N58</f>
        <v>1.5</v>
      </c>
      <c r="O59" s="214">
        <f t="shared" si="46"/>
        <v>1.5</v>
      </c>
      <c r="P59" s="214">
        <f t="shared" si="46"/>
        <v>1.5</v>
      </c>
      <c r="Q59" s="214">
        <f t="shared" si="46"/>
        <v>1.5</v>
      </c>
      <c r="R59" s="214">
        <f t="shared" si="46"/>
        <v>1.5</v>
      </c>
      <c r="S59" s="214"/>
      <c r="T59" s="214">
        <f t="shared" si="46"/>
        <v>1.5</v>
      </c>
      <c r="U59" s="214">
        <f t="shared" si="46"/>
        <v>1.5</v>
      </c>
      <c r="V59" s="213">
        <f t="shared" ref="V59:AD59" si="47">V$28*V58</f>
        <v>0</v>
      </c>
      <c r="W59" s="214">
        <f t="shared" si="47"/>
        <v>0</v>
      </c>
      <c r="X59" s="214">
        <f t="shared" si="47"/>
        <v>0</v>
      </c>
      <c r="Y59" s="214">
        <f t="shared" si="47"/>
        <v>0</v>
      </c>
      <c r="Z59" s="214">
        <f t="shared" si="47"/>
        <v>0</v>
      </c>
      <c r="AA59" s="214">
        <f t="shared" si="47"/>
        <v>0</v>
      </c>
      <c r="AB59" s="214"/>
      <c r="AC59" s="214">
        <f t="shared" si="47"/>
        <v>0</v>
      </c>
      <c r="AD59" s="215">
        <f t="shared" si="47"/>
        <v>0</v>
      </c>
      <c r="AE59" s="114">
        <f>AE$28*AE58</f>
        <v>0.3</v>
      </c>
      <c r="AF59" s="116">
        <f t="shared" ref="AF59:AM59" si="48">AF$28*AF58</f>
        <v>0.3</v>
      </c>
      <c r="AG59" s="116">
        <f t="shared" si="48"/>
        <v>0.3</v>
      </c>
      <c r="AH59" s="116">
        <f t="shared" si="48"/>
        <v>0.3</v>
      </c>
      <c r="AI59" s="116">
        <f t="shared" si="48"/>
        <v>0.3</v>
      </c>
      <c r="AJ59" s="116">
        <f t="shared" si="48"/>
        <v>0.3</v>
      </c>
      <c r="AK59" s="116"/>
      <c r="AL59" s="116">
        <f t="shared" si="48"/>
        <v>0.3</v>
      </c>
      <c r="AM59" s="117">
        <f t="shared" si="48"/>
        <v>0.3</v>
      </c>
      <c r="AN59" s="116">
        <f t="shared" ref="AN59:AV59" si="49">AN$29*AN58</f>
        <v>8</v>
      </c>
      <c r="AO59" s="116">
        <f t="shared" si="49"/>
        <v>4.5</v>
      </c>
      <c r="AP59" s="116">
        <f t="shared" si="49"/>
        <v>4.5</v>
      </c>
      <c r="AQ59" s="116">
        <f t="shared" si="49"/>
        <v>4.5</v>
      </c>
      <c r="AR59" s="116">
        <f t="shared" si="49"/>
        <v>4.5</v>
      </c>
      <c r="AS59" s="116">
        <f t="shared" si="49"/>
        <v>4.5</v>
      </c>
      <c r="AT59" s="116"/>
      <c r="AU59" s="116">
        <f>AU$29*AU58</f>
        <v>4.5</v>
      </c>
      <c r="AV59" s="117">
        <f t="shared" si="49"/>
        <v>4.5</v>
      </c>
      <c r="AW59" s="118">
        <f>SQRT(SUMSQ(D59,V59,AE59,M59))+AN59</f>
        <v>9.5297058540778359</v>
      </c>
      <c r="AX59" s="119">
        <f t="shared" ref="AX59:BE59" si="50">SQRT(SUMSQ(E59,W59,AF59,N59))+AO59</f>
        <v>6.0297058540778359</v>
      </c>
      <c r="AY59" s="119">
        <f t="shared" si="50"/>
        <v>6.0297058540778359</v>
      </c>
      <c r="AZ59" s="119">
        <f t="shared" si="50"/>
        <v>6.0297058540778359</v>
      </c>
      <c r="BA59" s="119">
        <f t="shared" si="50"/>
        <v>6.0297058540778359</v>
      </c>
      <c r="BB59" s="119">
        <f t="shared" si="50"/>
        <v>6.0297058540778359</v>
      </c>
      <c r="BC59" s="119"/>
      <c r="BD59" s="119">
        <f t="shared" si="50"/>
        <v>6.0297058540778359</v>
      </c>
      <c r="BE59" s="120">
        <f t="shared" si="50"/>
        <v>6.0297058540778359</v>
      </c>
      <c r="BF59" s="120"/>
      <c r="BG59" s="163" t="s">
        <v>85</v>
      </c>
    </row>
    <row r="60" spans="1:59" s="75" customFormat="1" ht="13.5" thickBot="1" x14ac:dyDescent="0.25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x14ac:dyDescent="0.2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 x14ac:dyDescent="0.25">
      <c r="BG62" s="102"/>
    </row>
    <row r="63" spans="1:59" s="75" customFormat="1" x14ac:dyDescent="0.2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 x14ac:dyDescent="0.2">
      <c r="A64" s="4" t="s">
        <v>94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 x14ac:dyDescent="0.2">
      <c r="A65" s="4" t="s">
        <v>98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 x14ac:dyDescent="0.25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 x14ac:dyDescent="0.2">
      <c r="BG67" s="102"/>
    </row>
    <row r="68" spans="1:59" s="75" customFormat="1" ht="13.5" thickBot="1" x14ac:dyDescent="0.25">
      <c r="BG68" s="102"/>
    </row>
    <row r="69" spans="1:59" s="75" customFormat="1" x14ac:dyDescent="0.2">
      <c r="A69" s="1" t="s">
        <v>18</v>
      </c>
      <c r="B69" s="54"/>
      <c r="C69" s="19"/>
      <c r="D69" s="237" t="s">
        <v>99</v>
      </c>
      <c r="E69" s="238"/>
      <c r="F69" s="238"/>
      <c r="G69" s="238"/>
      <c r="H69" s="238"/>
      <c r="I69" s="238"/>
      <c r="J69" s="238"/>
      <c r="K69" s="238"/>
      <c r="L69" s="239"/>
      <c r="M69" s="237" t="s">
        <v>100</v>
      </c>
      <c r="N69" s="238"/>
      <c r="O69" s="238"/>
      <c r="P69" s="238"/>
      <c r="Q69" s="238"/>
      <c r="R69" s="238"/>
      <c r="S69" s="238"/>
      <c r="T69" s="238"/>
      <c r="U69" s="239"/>
      <c r="V69" s="237" t="s">
        <v>101</v>
      </c>
      <c r="W69" s="238"/>
      <c r="X69" s="238"/>
      <c r="Y69" s="238"/>
      <c r="Z69" s="238"/>
      <c r="AA69" s="238"/>
      <c r="AB69" s="238"/>
      <c r="AC69" s="238"/>
      <c r="AD69" s="239"/>
      <c r="AE69" s="243" t="s">
        <v>102</v>
      </c>
      <c r="AF69" s="238"/>
      <c r="AG69" s="238"/>
      <c r="AH69" s="238"/>
      <c r="AI69" s="238"/>
      <c r="AJ69" s="238"/>
      <c r="AK69" s="238"/>
      <c r="AL69" s="238"/>
      <c r="AM69" s="239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x14ac:dyDescent="0.2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 x14ac:dyDescent="0.2">
      <c r="A71" s="4" t="s">
        <v>119</v>
      </c>
      <c r="B71" s="73" t="s">
        <v>2</v>
      </c>
      <c r="C71" s="6"/>
      <c r="D71" s="59">
        <f t="shared" ref="D71:I71" si="51">D9</f>
        <v>-94.65</v>
      </c>
      <c r="E71" s="26">
        <f t="shared" si="51"/>
        <v>-107</v>
      </c>
      <c r="F71" s="26">
        <f t="shared" si="51"/>
        <v>-106.5</v>
      </c>
      <c r="G71" s="26">
        <f t="shared" si="51"/>
        <v>-106</v>
      </c>
      <c r="H71" s="26">
        <f t="shared" si="51"/>
        <v>-105.5</v>
      </c>
      <c r="I71" s="26">
        <f t="shared" si="51"/>
        <v>-105</v>
      </c>
      <c r="J71" s="26"/>
      <c r="K71" s="26">
        <f t="shared" ref="K71:R71" si="52">K9</f>
        <v>-104</v>
      </c>
      <c r="L71" s="45">
        <f t="shared" si="52"/>
        <v>-103.5</v>
      </c>
      <c r="M71" s="59">
        <f t="shared" si="52"/>
        <v>-94.65</v>
      </c>
      <c r="N71" s="26">
        <f t="shared" si="52"/>
        <v>-115</v>
      </c>
      <c r="O71" s="26">
        <f t="shared" si="52"/>
        <v>-114.5</v>
      </c>
      <c r="P71" s="26">
        <f t="shared" si="52"/>
        <v>-114</v>
      </c>
      <c r="Q71" s="26">
        <f t="shared" si="52"/>
        <v>-113.5</v>
      </c>
      <c r="R71" s="26">
        <f t="shared" si="52"/>
        <v>-113</v>
      </c>
      <c r="S71" s="26"/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 x14ac:dyDescent="0.2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53">V10</f>
        <v>10</v>
      </c>
      <c r="W72" s="26">
        <f t="shared" si="53"/>
        <v>13</v>
      </c>
      <c r="X72" s="26">
        <f t="shared" si="53"/>
        <v>13</v>
      </c>
      <c r="Y72" s="26">
        <f t="shared" si="53"/>
        <v>13</v>
      </c>
      <c r="Z72" s="26">
        <f t="shared" si="53"/>
        <v>13</v>
      </c>
      <c r="AA72" s="26">
        <f t="shared" si="53"/>
        <v>13</v>
      </c>
      <c r="AB72" s="26"/>
      <c r="AC72" s="26">
        <f t="shared" ref="AC72:AJ72" si="54">AC10</f>
        <v>13</v>
      </c>
      <c r="AD72" s="45">
        <f t="shared" si="54"/>
        <v>13</v>
      </c>
      <c r="AE72" s="26">
        <f t="shared" si="54"/>
        <v>10</v>
      </c>
      <c r="AF72" s="26">
        <f t="shared" si="54"/>
        <v>-3</v>
      </c>
      <c r="AG72" s="26">
        <f t="shared" si="54"/>
        <v>-3</v>
      </c>
      <c r="AH72" s="26">
        <f t="shared" si="54"/>
        <v>-3</v>
      </c>
      <c r="AI72" s="26">
        <f t="shared" si="54"/>
        <v>-3</v>
      </c>
      <c r="AJ72" s="26">
        <f t="shared" si="54"/>
        <v>-3</v>
      </c>
      <c r="AK72" s="26"/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12</v>
      </c>
      <c r="B73" s="73" t="s">
        <v>4</v>
      </c>
      <c r="C73" s="6"/>
      <c r="D73" s="206">
        <v>-1.35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/>
      <c r="K73" s="207">
        <v>0</v>
      </c>
      <c r="L73" s="208">
        <v>0</v>
      </c>
      <c r="M73" s="206">
        <v>-1.35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/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/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/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x14ac:dyDescent="0.2">
      <c r="A74" s="2" t="s">
        <v>11</v>
      </c>
      <c r="B74" s="73" t="s">
        <v>4</v>
      </c>
      <c r="C74" s="6"/>
      <c r="D74" s="138">
        <f t="shared" ref="D74:R74" si="55">D71+D73</f>
        <v>-96</v>
      </c>
      <c r="E74" s="9">
        <f t="shared" si="55"/>
        <v>-107</v>
      </c>
      <c r="F74" s="9">
        <f t="shared" si="55"/>
        <v>-106.5</v>
      </c>
      <c r="G74" s="9">
        <f t="shared" si="55"/>
        <v>-106</v>
      </c>
      <c r="H74" s="9">
        <f t="shared" si="55"/>
        <v>-105.5</v>
      </c>
      <c r="I74" s="9">
        <f t="shared" si="55"/>
        <v>-105</v>
      </c>
      <c r="J74" s="9"/>
      <c r="K74" s="9">
        <f>K71+K73</f>
        <v>-104</v>
      </c>
      <c r="L74" s="139">
        <f t="shared" si="55"/>
        <v>-103.5</v>
      </c>
      <c r="M74" s="138">
        <f t="shared" si="55"/>
        <v>-96</v>
      </c>
      <c r="N74" s="9">
        <f t="shared" si="55"/>
        <v>-115</v>
      </c>
      <c r="O74" s="9">
        <f t="shared" si="55"/>
        <v>-114.5</v>
      </c>
      <c r="P74" s="9">
        <f t="shared" si="55"/>
        <v>-114</v>
      </c>
      <c r="Q74" s="9">
        <f t="shared" si="55"/>
        <v>-113.5</v>
      </c>
      <c r="R74" s="9">
        <f t="shared" si="55"/>
        <v>-113</v>
      </c>
      <c r="S74" s="9"/>
      <c r="T74" s="9">
        <f>T71+T73</f>
        <v>-112</v>
      </c>
      <c r="U74" s="139">
        <f>U71+U73</f>
        <v>-111.5</v>
      </c>
      <c r="V74" s="138">
        <f t="shared" ref="V74:AM74" si="56">V72+V73</f>
        <v>10</v>
      </c>
      <c r="W74" s="9">
        <f t="shared" si="56"/>
        <v>13</v>
      </c>
      <c r="X74" s="9">
        <f t="shared" si="56"/>
        <v>13</v>
      </c>
      <c r="Y74" s="9">
        <f t="shared" si="56"/>
        <v>13</v>
      </c>
      <c r="Z74" s="9">
        <f t="shared" si="56"/>
        <v>13</v>
      </c>
      <c r="AA74" s="9">
        <f t="shared" si="56"/>
        <v>13</v>
      </c>
      <c r="AB74" s="9"/>
      <c r="AC74" s="9">
        <f t="shared" si="56"/>
        <v>13</v>
      </c>
      <c r="AD74" s="139">
        <f t="shared" si="56"/>
        <v>13</v>
      </c>
      <c r="AE74" s="9">
        <f t="shared" si="56"/>
        <v>10</v>
      </c>
      <c r="AF74" s="9">
        <f t="shared" si="56"/>
        <v>-3</v>
      </c>
      <c r="AG74" s="9">
        <f t="shared" si="56"/>
        <v>-3</v>
      </c>
      <c r="AH74" s="9">
        <f t="shared" si="56"/>
        <v>-3</v>
      </c>
      <c r="AI74" s="9">
        <f t="shared" si="56"/>
        <v>-3</v>
      </c>
      <c r="AJ74" s="9">
        <f t="shared" si="56"/>
        <v>-3</v>
      </c>
      <c r="AK74" s="9"/>
      <c r="AL74" s="9">
        <f t="shared" si="56"/>
        <v>-3</v>
      </c>
      <c r="AM74" s="139">
        <f t="shared" si="56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 x14ac:dyDescent="0.2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x14ac:dyDescent="0.2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2" t="s">
        <v>5</v>
      </c>
      <c r="B77" s="39" t="s">
        <v>61</v>
      </c>
      <c r="C77" s="6"/>
      <c r="D77" s="122">
        <f t="shared" ref="D77:I77" si="57">(10^12)*(10^-3)*10^(D74/10)*D5/15</f>
        <v>0.50237728630191569</v>
      </c>
      <c r="E77" s="123">
        <f t="shared" si="57"/>
        <v>3.9905246299377563E-2</v>
      </c>
      <c r="F77" s="123">
        <f t="shared" si="57"/>
        <v>4.4774422771366576E-2</v>
      </c>
      <c r="G77" s="123">
        <f t="shared" si="57"/>
        <v>5.0237728630191519E-2</v>
      </c>
      <c r="H77" s="123">
        <f t="shared" si="57"/>
        <v>5.6367658625288947E-2</v>
      </c>
      <c r="I77" s="123">
        <f t="shared" si="57"/>
        <v>6.3245553203367416E-2</v>
      </c>
      <c r="J77" s="123"/>
      <c r="K77" s="123">
        <f t="shared" ref="K77:R77" si="58">(10^12)*(10^-3)*10^(K74/10)*K5/15</f>
        <v>7.9621434110699163E-2</v>
      </c>
      <c r="L77" s="124">
        <f t="shared" si="58"/>
        <v>8.9336718430192558E-2</v>
      </c>
      <c r="M77" s="122">
        <f t="shared" si="58"/>
        <v>0.50237728630191569</v>
      </c>
      <c r="N77" s="123">
        <f t="shared" si="58"/>
        <v>6.3245553203367336E-3</v>
      </c>
      <c r="O77" s="123">
        <f t="shared" si="58"/>
        <v>7.096267784671503E-3</v>
      </c>
      <c r="P77" s="123">
        <f t="shared" si="58"/>
        <v>7.9621434110699069E-3</v>
      </c>
      <c r="Q77" s="123">
        <f t="shared" si="58"/>
        <v>8.9336718430192471E-3</v>
      </c>
      <c r="R77" s="123">
        <f t="shared" si="58"/>
        <v>1.0023744672545389E-2</v>
      </c>
      <c r="S77" s="123"/>
      <c r="T77" s="123">
        <f>(10^12)*(10^-3)*10^(T74/10)*T5/15</f>
        <v>1.2619146889603869E-2</v>
      </c>
      <c r="U77" s="124">
        <f>(10^12)*(10^-3)*10^(U74/10)*U5/15</f>
        <v>1.4158915687682707E-2</v>
      </c>
      <c r="V77" s="122">
        <f t="shared" ref="V77:AA77" si="59">(10^12)*(10^-3)*10^((D74+V74)/10)*V5/15</f>
        <v>5.023772863019162</v>
      </c>
      <c r="W77" s="123">
        <f t="shared" si="59"/>
        <v>0.79621434110699241</v>
      </c>
      <c r="X77" s="123">
        <f t="shared" si="59"/>
        <v>0.89336718430192674</v>
      </c>
      <c r="Y77" s="123">
        <f t="shared" si="59"/>
        <v>1.0023744672545409</v>
      </c>
      <c r="Z77" s="123">
        <f t="shared" si="59"/>
        <v>1.1246826503806977</v>
      </c>
      <c r="AA77" s="123">
        <f t="shared" si="59"/>
        <v>1.2619146889603854</v>
      </c>
      <c r="AB77" s="123"/>
      <c r="AC77" s="123">
        <f t="shared" ref="AC77:AJ77" si="60">(10^12)*(10^-3)*10^((K74+AC74)/10)*AC5/15</f>
        <v>1.5886564694485601</v>
      </c>
      <c r="AD77" s="124">
        <f t="shared" si="60"/>
        <v>1.7825018762674867</v>
      </c>
      <c r="AE77" s="123">
        <f t="shared" si="60"/>
        <v>5.023772863019162</v>
      </c>
      <c r="AF77" s="123">
        <f t="shared" si="60"/>
        <v>3.169786384922213E-3</v>
      </c>
      <c r="AG77" s="123">
        <f t="shared" si="60"/>
        <v>3.5565588200778407E-3</v>
      </c>
      <c r="AH77" s="123">
        <f t="shared" si="60"/>
        <v>3.9905246299377518E-3</v>
      </c>
      <c r="AI77" s="123">
        <f t="shared" si="60"/>
        <v>4.4774422771366685E-3</v>
      </c>
      <c r="AJ77" s="123">
        <f t="shared" si="60"/>
        <v>5.0237728630191459E-3</v>
      </c>
      <c r="AK77" s="123"/>
      <c r="AL77" s="123">
        <f>(10^12)*(10^-3)*10^((T74+AL74)/10)*AL5/15</f>
        <v>6.3245553203367336E-3</v>
      </c>
      <c r="AM77" s="124">
        <f>(10^12)*(10^-3)*10^((U74+AM74)/10)*AM5/15</f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x14ac:dyDescent="0.2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/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/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61">10*LOG(W77/(E77))</f>
        <v>12.999999999999991</v>
      </c>
      <c r="X78" s="9">
        <f t="shared" si="61"/>
        <v>13.000000000000023</v>
      </c>
      <c r="Y78" s="9">
        <f t="shared" si="61"/>
        <v>12.999999999999991</v>
      </c>
      <c r="Z78" s="9">
        <f t="shared" si="61"/>
        <v>13.000000000000007</v>
      </c>
      <c r="AA78" s="9">
        <f t="shared" si="61"/>
        <v>13.000000000000007</v>
      </c>
      <c r="AB78" s="9"/>
      <c r="AC78" s="9">
        <f t="shared" si="61"/>
        <v>13.000000000000007</v>
      </c>
      <c r="AD78" s="139">
        <f t="shared" si="61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62">10*LOG(AG77/(O77))</f>
        <v>-3.0000000000000022</v>
      </c>
      <c r="AH78" s="9">
        <f t="shared" si="62"/>
        <v>-2.9999999999999871</v>
      </c>
      <c r="AI78" s="9">
        <f t="shared" si="62"/>
        <v>-3.0000000000000031</v>
      </c>
      <c r="AJ78" s="9">
        <f t="shared" si="62"/>
        <v>-2.9999999999999876</v>
      </c>
      <c r="AK78" s="9"/>
      <c r="AL78" s="9">
        <f t="shared" si="62"/>
        <v>-3.0000000000000187</v>
      </c>
      <c r="AM78" s="139">
        <f t="shared" si="62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x14ac:dyDescent="0.2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/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/>
      <c r="T79" s="6" t="s">
        <v>6</v>
      </c>
      <c r="U79" s="73" t="s">
        <v>6</v>
      </c>
      <c r="V79" s="138">
        <f t="shared" ref="V79:AA79" si="63">D74+V74+10*LOG(V5/15)</f>
        <v>-82.989700043360187</v>
      </c>
      <c r="W79" s="9">
        <f t="shared" si="63"/>
        <v>-90.989700043360187</v>
      </c>
      <c r="X79" s="9">
        <f t="shared" si="63"/>
        <v>-90.489700043360187</v>
      </c>
      <c r="Y79" s="9">
        <f t="shared" si="63"/>
        <v>-89.989700043360187</v>
      </c>
      <c r="Z79" s="9">
        <f t="shared" si="63"/>
        <v>-89.489700043360187</v>
      </c>
      <c r="AA79" s="9">
        <f t="shared" si="63"/>
        <v>-88.989700043360187</v>
      </c>
      <c r="AB79" s="9"/>
      <c r="AC79" s="9">
        <f t="shared" ref="AC79:AJ79" si="64">K74+AC74+10*LOG(AC5/15)</f>
        <v>-87.989700043360187</v>
      </c>
      <c r="AD79" s="139">
        <f t="shared" si="64"/>
        <v>-87.489700043360187</v>
      </c>
      <c r="AE79" s="9">
        <f t="shared" si="64"/>
        <v>-82.989700043360187</v>
      </c>
      <c r="AF79" s="9">
        <f t="shared" si="64"/>
        <v>-114.98970004336019</v>
      </c>
      <c r="AG79" s="9">
        <f t="shared" si="64"/>
        <v>-114.48970004336019</v>
      </c>
      <c r="AH79" s="9">
        <f t="shared" si="64"/>
        <v>-113.98970004336019</v>
      </c>
      <c r="AI79" s="9">
        <f t="shared" si="64"/>
        <v>-113.48970004336019</v>
      </c>
      <c r="AJ79" s="9">
        <f t="shared" si="64"/>
        <v>-112.98970004336019</v>
      </c>
      <c r="AK79" s="9"/>
      <c r="AL79" s="9">
        <f>T74+AL74+10*LOG(AL5/15)</f>
        <v>-111.98970004336019</v>
      </c>
      <c r="AM79" s="139">
        <f>U74+AM74+10*LOG(AM5/15)</f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 x14ac:dyDescent="0.25">
      <c r="A80" s="142" t="s">
        <v>32</v>
      </c>
      <c r="B80" s="48" t="s">
        <v>70</v>
      </c>
      <c r="C80" s="136"/>
      <c r="D80" s="143">
        <f>10*LOG((D77+V77)*10^-9)+10*LOG(D7*12)</f>
        <v>-51.53090207865398</v>
      </c>
      <c r="E80" s="144">
        <f t="shared" ref="E80:L80" si="65">10*LOG((E77+W77)*10^-9)+10*LOG(E7*12)</f>
        <v>-59.732444911093694</v>
      </c>
      <c r="F80" s="144">
        <f t="shared" si="65"/>
        <v>-59.232444911093694</v>
      </c>
      <c r="G80" s="144">
        <f t="shared" si="65"/>
        <v>-58.732444911093694</v>
      </c>
      <c r="H80" s="144">
        <f t="shared" si="65"/>
        <v>-58.232444911093694</v>
      </c>
      <c r="I80" s="144">
        <f t="shared" si="65"/>
        <v>-57.732444911093694</v>
      </c>
      <c r="J80" s="144"/>
      <c r="K80" s="144">
        <f t="shared" si="65"/>
        <v>-56.732444911093708</v>
      </c>
      <c r="L80" s="145">
        <f t="shared" si="65"/>
        <v>-56.232444911093694</v>
      </c>
      <c r="M80" s="143">
        <f>10*LOG((M77+AE77)*10^-9)+10*LOG(M7*12)</f>
        <v>-51.53090207865398</v>
      </c>
      <c r="N80" s="144">
        <f t="shared" ref="N80:U80" si="66">10*LOG((N77+AF77)*10^-9)+10*LOG(N7*12)</f>
        <v>-79.180480305871413</v>
      </c>
      <c r="O80" s="144">
        <f t="shared" si="66"/>
        <v>-78.680480305871399</v>
      </c>
      <c r="P80" s="144">
        <f t="shared" si="66"/>
        <v>-78.180480305871413</v>
      </c>
      <c r="Q80" s="144">
        <f t="shared" si="66"/>
        <v>-77.680480305871399</v>
      </c>
      <c r="R80" s="144">
        <f t="shared" si="66"/>
        <v>-77.180480305871413</v>
      </c>
      <c r="S80" s="144"/>
      <c r="T80" s="144">
        <f t="shared" si="66"/>
        <v>-76.180480305871399</v>
      </c>
      <c r="U80" s="145">
        <f t="shared" si="66"/>
        <v>-75.680480305871384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/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/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x14ac:dyDescent="0.2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 x14ac:dyDescent="0.25">
      <c r="BG82" s="102"/>
    </row>
    <row r="83" spans="1:59" s="75" customFormat="1" x14ac:dyDescent="0.2">
      <c r="A83" s="1" t="s">
        <v>19</v>
      </c>
      <c r="B83" s="78"/>
      <c r="C83" s="78"/>
      <c r="D83" s="243" t="s">
        <v>99</v>
      </c>
      <c r="E83" s="238"/>
      <c r="F83" s="238"/>
      <c r="G83" s="238"/>
      <c r="H83" s="238"/>
      <c r="I83" s="238"/>
      <c r="J83" s="238"/>
      <c r="K83" s="238"/>
      <c r="L83" s="239"/>
      <c r="M83" s="237" t="s">
        <v>100</v>
      </c>
      <c r="N83" s="238"/>
      <c r="O83" s="238"/>
      <c r="P83" s="238"/>
      <c r="Q83" s="238"/>
      <c r="R83" s="238"/>
      <c r="S83" s="238"/>
      <c r="T83" s="238"/>
      <c r="U83" s="239"/>
      <c r="V83" s="237" t="s">
        <v>101</v>
      </c>
      <c r="W83" s="238"/>
      <c r="X83" s="238"/>
      <c r="Y83" s="238"/>
      <c r="Z83" s="238"/>
      <c r="AA83" s="238"/>
      <c r="AB83" s="238"/>
      <c r="AC83" s="238"/>
      <c r="AD83" s="239"/>
      <c r="AE83" s="237" t="s">
        <v>102</v>
      </c>
      <c r="AF83" s="238"/>
      <c r="AG83" s="238"/>
      <c r="AH83" s="238"/>
      <c r="AI83" s="238"/>
      <c r="AJ83" s="238"/>
      <c r="AK83" s="238"/>
      <c r="AL83" s="238"/>
      <c r="AM83" s="239"/>
      <c r="AN83" s="243" t="s">
        <v>37</v>
      </c>
      <c r="AO83" s="238"/>
      <c r="AP83" s="238"/>
      <c r="AQ83" s="238"/>
      <c r="AR83" s="238"/>
      <c r="AS83" s="238"/>
      <c r="AT83" s="238"/>
      <c r="AU83" s="238"/>
      <c r="AV83" s="239"/>
      <c r="AW83" s="237" t="s">
        <v>28</v>
      </c>
      <c r="AX83" s="238"/>
      <c r="AY83" s="238"/>
      <c r="AZ83" s="238"/>
      <c r="BA83" s="238"/>
      <c r="BB83" s="238"/>
      <c r="BC83" s="238"/>
      <c r="BD83" s="238"/>
      <c r="BE83" s="239"/>
      <c r="BF83" s="54" t="s">
        <v>58</v>
      </c>
      <c r="BG83" s="14" t="s">
        <v>0</v>
      </c>
    </row>
    <row r="84" spans="1:59" s="75" customFormat="1" x14ac:dyDescent="0.2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 x14ac:dyDescent="0.2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A85" si="67">V86-AW86</f>
        <v>9.7000000000000028</v>
      </c>
      <c r="W85" s="151">
        <f t="shared" si="67"/>
        <v>12.69999999999999</v>
      </c>
      <c r="X85" s="151">
        <f t="shared" si="67"/>
        <v>12.700000000000022</v>
      </c>
      <c r="Y85" s="151">
        <f t="shared" si="67"/>
        <v>12.69999999999999</v>
      </c>
      <c r="Z85" s="151">
        <f t="shared" si="67"/>
        <v>12.700000000000006</v>
      </c>
      <c r="AA85" s="151">
        <f t="shared" si="67"/>
        <v>12.700000000000006</v>
      </c>
      <c r="AB85" s="151"/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 x14ac:dyDescent="0.2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68">V78</f>
        <v>10.000000000000004</v>
      </c>
      <c r="W86" s="148">
        <f t="shared" si="68"/>
        <v>12.999999999999991</v>
      </c>
      <c r="X86" s="148">
        <f t="shared" si="68"/>
        <v>13.000000000000023</v>
      </c>
      <c r="Y86" s="148">
        <f t="shared" si="68"/>
        <v>12.999999999999991</v>
      </c>
      <c r="Z86" s="148">
        <f t="shared" si="68"/>
        <v>13.000000000000007</v>
      </c>
      <c r="AA86" s="148">
        <f t="shared" si="68"/>
        <v>13.000000000000007</v>
      </c>
      <c r="AB86" s="148"/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69">AW35</f>
        <v>0.3</v>
      </c>
      <c r="AX86" s="119">
        <f t="shared" si="69"/>
        <v>0.3</v>
      </c>
      <c r="AY86" s="119">
        <f t="shared" si="69"/>
        <v>0.3</v>
      </c>
      <c r="AZ86" s="119">
        <f t="shared" si="69"/>
        <v>0.3</v>
      </c>
      <c r="BA86" s="119">
        <f t="shared" si="69"/>
        <v>0.3</v>
      </c>
      <c r="BB86" s="119">
        <f t="shared" si="69"/>
        <v>0.3</v>
      </c>
      <c r="BC86" s="119"/>
      <c r="BD86" s="119">
        <f>BD35</f>
        <v>0.3</v>
      </c>
      <c r="BE86" s="120">
        <f>BE35</f>
        <v>0.3</v>
      </c>
      <c r="BF86" s="197"/>
      <c r="BG86" s="204"/>
    </row>
    <row r="87" spans="1:59" s="75" customFormat="1" x14ac:dyDescent="0.2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A87" si="70">V86+AW86</f>
        <v>10.300000000000004</v>
      </c>
      <c r="W87" s="148">
        <f t="shared" si="70"/>
        <v>13.299999999999992</v>
      </c>
      <c r="X87" s="148">
        <f t="shared" si="70"/>
        <v>13.300000000000024</v>
      </c>
      <c r="Y87" s="148">
        <f t="shared" si="70"/>
        <v>13.299999999999992</v>
      </c>
      <c r="Z87" s="148">
        <f t="shared" si="70"/>
        <v>13.300000000000008</v>
      </c>
      <c r="AA87" s="148">
        <f t="shared" si="70"/>
        <v>13.300000000000008</v>
      </c>
      <c r="AB87" s="148"/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x14ac:dyDescent="0.2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 x14ac:dyDescent="0.2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J89" si="71">AE90-AW90</f>
        <v>9.7000000000000028</v>
      </c>
      <c r="AF89" s="151">
        <f t="shared" si="71"/>
        <v>-3.300000000000002</v>
      </c>
      <c r="AG89" s="151">
        <f t="shared" si="71"/>
        <v>-3.300000000000002</v>
      </c>
      <c r="AH89" s="151">
        <f t="shared" si="71"/>
        <v>-3.2999999999999869</v>
      </c>
      <c r="AI89" s="151">
        <f t="shared" si="71"/>
        <v>-3.3000000000000029</v>
      </c>
      <c r="AJ89" s="151">
        <f t="shared" si="71"/>
        <v>-3.2999999999999874</v>
      </c>
      <c r="AK89" s="151"/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 x14ac:dyDescent="0.2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72">AE78</f>
        <v>10.000000000000004</v>
      </c>
      <c r="AF90" s="148">
        <f t="shared" si="72"/>
        <v>-3.0000000000000022</v>
      </c>
      <c r="AG90" s="148">
        <f t="shared" si="72"/>
        <v>-3.0000000000000022</v>
      </c>
      <c r="AH90" s="148">
        <f t="shared" si="72"/>
        <v>-2.9999999999999871</v>
      </c>
      <c r="AI90" s="148">
        <f t="shared" si="72"/>
        <v>-3.0000000000000031</v>
      </c>
      <c r="AJ90" s="148">
        <f t="shared" si="72"/>
        <v>-2.9999999999999876</v>
      </c>
      <c r="AK90" s="148"/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73">AW39</f>
        <v>0.3</v>
      </c>
      <c r="AX90" s="119">
        <f t="shared" si="73"/>
        <v>0.3</v>
      </c>
      <c r="AY90" s="119">
        <f t="shared" si="73"/>
        <v>0.3</v>
      </c>
      <c r="AZ90" s="119">
        <f t="shared" si="73"/>
        <v>0.3</v>
      </c>
      <c r="BA90" s="119">
        <f t="shared" si="73"/>
        <v>0.3</v>
      </c>
      <c r="BB90" s="119">
        <f t="shared" si="73"/>
        <v>0.3</v>
      </c>
      <c r="BC90" s="119"/>
      <c r="BD90" s="119">
        <f>BD39</f>
        <v>0.3</v>
      </c>
      <c r="BE90" s="120">
        <f>BE39</f>
        <v>0.3</v>
      </c>
      <c r="BF90" s="197"/>
      <c r="BG90" s="205"/>
    </row>
    <row r="91" spans="1:59" s="75" customFormat="1" x14ac:dyDescent="0.2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J91" si="74">AE90+AW90</f>
        <v>10.300000000000004</v>
      </c>
      <c r="AF91" s="148">
        <f t="shared" si="74"/>
        <v>-2.7000000000000024</v>
      </c>
      <c r="AG91" s="148">
        <f t="shared" si="74"/>
        <v>-2.7000000000000024</v>
      </c>
      <c r="AH91" s="148">
        <f t="shared" si="74"/>
        <v>-2.6999999999999873</v>
      </c>
      <c r="AI91" s="148">
        <f t="shared" si="74"/>
        <v>-2.7000000000000033</v>
      </c>
      <c r="AJ91" s="148">
        <f t="shared" si="74"/>
        <v>-2.6999999999999877</v>
      </c>
      <c r="AK91" s="148"/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x14ac:dyDescent="0.2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 x14ac:dyDescent="0.2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A93" si="75">V94-AW94</f>
        <v>-84.51940589743802</v>
      </c>
      <c r="W93" s="151">
        <f t="shared" si="75"/>
        <v>-92.51940589743802</v>
      </c>
      <c r="X93" s="151">
        <f t="shared" si="75"/>
        <v>-92.01940589743802</v>
      </c>
      <c r="Y93" s="151">
        <f t="shared" si="75"/>
        <v>-91.51940589743802</v>
      </c>
      <c r="Z93" s="151">
        <f t="shared" si="75"/>
        <v>-91.01940589743802</v>
      </c>
      <c r="AA93" s="151">
        <f t="shared" si="75"/>
        <v>-90.51940589743802</v>
      </c>
      <c r="AB93" s="151"/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 x14ac:dyDescent="0.2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76">V79</f>
        <v>-82.989700043360187</v>
      </c>
      <c r="W94" s="148">
        <f t="shared" si="76"/>
        <v>-90.989700043360187</v>
      </c>
      <c r="X94" s="148">
        <f t="shared" si="76"/>
        <v>-90.489700043360187</v>
      </c>
      <c r="Y94" s="148">
        <f t="shared" si="76"/>
        <v>-89.989700043360187</v>
      </c>
      <c r="Z94" s="148">
        <f t="shared" si="76"/>
        <v>-89.489700043360187</v>
      </c>
      <c r="AA94" s="148">
        <f t="shared" si="76"/>
        <v>-88.989700043360187</v>
      </c>
      <c r="AB94" s="148"/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77">AW43</f>
        <v>1.5297058540778354</v>
      </c>
      <c r="AX94" s="119">
        <f t="shared" si="77"/>
        <v>1.5297058540778354</v>
      </c>
      <c r="AY94" s="119">
        <f t="shared" si="77"/>
        <v>1.5297058540778354</v>
      </c>
      <c r="AZ94" s="119">
        <f t="shared" si="77"/>
        <v>1.5297058540778354</v>
      </c>
      <c r="BA94" s="119">
        <f t="shared" si="77"/>
        <v>1.5297058540778354</v>
      </c>
      <c r="BB94" s="119">
        <f t="shared" si="77"/>
        <v>1.5297058540778354</v>
      </c>
      <c r="BC94" s="119"/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x14ac:dyDescent="0.2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A95" si="78">V94+AW94</f>
        <v>-81.459994189282355</v>
      </c>
      <c r="W95" s="148">
        <f t="shared" si="78"/>
        <v>-89.459994189282355</v>
      </c>
      <c r="X95" s="148">
        <f t="shared" si="78"/>
        <v>-88.959994189282355</v>
      </c>
      <c r="Y95" s="148">
        <f t="shared" si="78"/>
        <v>-88.459994189282355</v>
      </c>
      <c r="Z95" s="148">
        <f t="shared" si="78"/>
        <v>-87.959994189282355</v>
      </c>
      <c r="AA95" s="148">
        <f t="shared" si="78"/>
        <v>-87.459994189282355</v>
      </c>
      <c r="AB95" s="148"/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x14ac:dyDescent="0.2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 x14ac:dyDescent="0.2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J97" si="79">AE98-AW98</f>
        <v>-84.51940589743802</v>
      </c>
      <c r="AF97" s="151">
        <f t="shared" si="79"/>
        <v>-116.51940589743802</v>
      </c>
      <c r="AG97" s="151">
        <f t="shared" si="79"/>
        <v>-116.01940589743802</v>
      </c>
      <c r="AH97" s="151">
        <f t="shared" si="79"/>
        <v>-115.51940589743802</v>
      </c>
      <c r="AI97" s="151">
        <f t="shared" si="79"/>
        <v>-115.01940589743802</v>
      </c>
      <c r="AJ97" s="151">
        <f t="shared" si="79"/>
        <v>-114.51940589743802</v>
      </c>
      <c r="AK97" s="151"/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 x14ac:dyDescent="0.2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80">AE79</f>
        <v>-82.989700043360187</v>
      </c>
      <c r="AF98" s="148">
        <f t="shared" si="80"/>
        <v>-114.98970004336019</v>
      </c>
      <c r="AG98" s="148">
        <f t="shared" si="80"/>
        <v>-114.48970004336019</v>
      </c>
      <c r="AH98" s="148">
        <f t="shared" si="80"/>
        <v>-113.98970004336019</v>
      </c>
      <c r="AI98" s="148">
        <f t="shared" si="80"/>
        <v>-113.48970004336019</v>
      </c>
      <c r="AJ98" s="148">
        <f t="shared" si="80"/>
        <v>-112.98970004336019</v>
      </c>
      <c r="AK98" s="148"/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81">AW47</f>
        <v>1.5297058540778354</v>
      </c>
      <c r="AX98" s="119">
        <f t="shared" si="81"/>
        <v>1.5297058540778354</v>
      </c>
      <c r="AY98" s="119">
        <f t="shared" si="81"/>
        <v>1.5297058540778354</v>
      </c>
      <c r="AZ98" s="119">
        <f t="shared" si="81"/>
        <v>1.5297058540778354</v>
      </c>
      <c r="BA98" s="119">
        <f t="shared" si="81"/>
        <v>1.5297058540778354</v>
      </c>
      <c r="BB98" s="119">
        <f t="shared" si="81"/>
        <v>1.5297058540778354</v>
      </c>
      <c r="BC98" s="119"/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 x14ac:dyDescent="0.2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J99" si="82">AE98+AW98</f>
        <v>-81.459994189282355</v>
      </c>
      <c r="AF99" s="148">
        <f t="shared" si="82"/>
        <v>-113.45999418928236</v>
      </c>
      <c r="AG99" s="148">
        <f t="shared" si="82"/>
        <v>-112.95999418928236</v>
      </c>
      <c r="AH99" s="148">
        <f t="shared" si="82"/>
        <v>-112.45999418928236</v>
      </c>
      <c r="AI99" s="148">
        <f t="shared" si="82"/>
        <v>-111.95999418928236</v>
      </c>
      <c r="AJ99" s="148">
        <f t="shared" si="82"/>
        <v>-111.45999418928236</v>
      </c>
      <c r="AK99" s="148"/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 x14ac:dyDescent="0.2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 x14ac:dyDescent="0.2">
      <c r="A101" s="167" t="s">
        <v>86</v>
      </c>
      <c r="B101" s="209" t="s">
        <v>70</v>
      </c>
      <c r="C101" s="132"/>
      <c r="D101" s="151">
        <f t="shared" ref="D101:I101" si="83">D102-AW102</f>
        <v>-53.055493881494748</v>
      </c>
      <c r="E101" s="151">
        <f t="shared" si="83"/>
        <v>-61.259407319211491</v>
      </c>
      <c r="F101" s="151">
        <f t="shared" si="83"/>
        <v>-60.759407319211491</v>
      </c>
      <c r="G101" s="151">
        <f t="shared" si="83"/>
        <v>-60.259407319211491</v>
      </c>
      <c r="H101" s="151">
        <f t="shared" si="83"/>
        <v>-59.759407319211491</v>
      </c>
      <c r="I101" s="151">
        <f t="shared" si="83"/>
        <v>-59.259407319211491</v>
      </c>
      <c r="J101" s="151"/>
      <c r="K101" s="151">
        <f>K102-BD102</f>
        <v>-58.259407319211505</v>
      </c>
      <c r="L101" s="152">
        <f>L102-BE102</f>
        <v>-57.759407319211491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-84.455128886876054</v>
      </c>
      <c r="BG101" s="203" t="s">
        <v>132</v>
      </c>
    </row>
    <row r="102" spans="1:59" s="75" customFormat="1" x14ac:dyDescent="0.2">
      <c r="A102" s="168" t="s">
        <v>87</v>
      </c>
      <c r="B102" s="209" t="s">
        <v>70</v>
      </c>
      <c r="C102" s="132"/>
      <c r="D102" s="148">
        <f>D80</f>
        <v>-51.53090207865398</v>
      </c>
      <c r="E102" s="148">
        <f t="shared" ref="E102:L102" si="84">E80</f>
        <v>-59.732444911093694</v>
      </c>
      <c r="F102" s="148">
        <f t="shared" si="84"/>
        <v>-59.232444911093694</v>
      </c>
      <c r="G102" s="148">
        <f t="shared" si="84"/>
        <v>-58.732444911093694</v>
      </c>
      <c r="H102" s="148">
        <f t="shared" si="84"/>
        <v>-58.232444911093694</v>
      </c>
      <c r="I102" s="148">
        <f t="shared" si="84"/>
        <v>-57.732444911093694</v>
      </c>
      <c r="J102" s="148"/>
      <c r="K102" s="148">
        <f t="shared" si="84"/>
        <v>-56.732444911093708</v>
      </c>
      <c r="L102" s="149">
        <f t="shared" si="84"/>
        <v>-56.232444911093694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85">AW51</f>
        <v>1.5245918028407657</v>
      </c>
      <c r="AX102" s="119">
        <f t="shared" si="85"/>
        <v>1.5269624081177979</v>
      </c>
      <c r="AY102" s="119">
        <f t="shared" si="85"/>
        <v>1.5269624081177979</v>
      </c>
      <c r="AZ102" s="119">
        <f t="shared" si="85"/>
        <v>1.5269624081177979</v>
      </c>
      <c r="BA102" s="119">
        <f t="shared" si="85"/>
        <v>1.5269624081177979</v>
      </c>
      <c r="BB102" s="119">
        <f t="shared" si="85"/>
        <v>1.5269624081177979</v>
      </c>
      <c r="BC102" s="119"/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 x14ac:dyDescent="0.2">
      <c r="A103" s="167" t="s">
        <v>88</v>
      </c>
      <c r="B103" s="209" t="s">
        <v>70</v>
      </c>
      <c r="C103" s="132"/>
      <c r="D103" s="151">
        <f t="shared" ref="D103:I103" si="86">D102+AW102</f>
        <v>-50.006310275813213</v>
      </c>
      <c r="E103" s="151">
        <f t="shared" si="86"/>
        <v>-58.205482502975897</v>
      </c>
      <c r="F103" s="151">
        <f t="shared" si="86"/>
        <v>-57.705482502975897</v>
      </c>
      <c r="G103" s="151">
        <f t="shared" si="86"/>
        <v>-57.205482502975897</v>
      </c>
      <c r="H103" s="151">
        <f t="shared" si="86"/>
        <v>-56.705482502975897</v>
      </c>
      <c r="I103" s="151">
        <f t="shared" si="86"/>
        <v>-56.205482502975897</v>
      </c>
      <c r="J103" s="151"/>
      <c r="K103" s="151">
        <f>K102+BC102</f>
        <v>-56.732444911093708</v>
      </c>
      <c r="L103" s="152">
        <f>L102+BD102</f>
        <v>-54.705482502975897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 x14ac:dyDescent="0.2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 x14ac:dyDescent="0.2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-53.055493881494748</v>
      </c>
      <c r="N105" s="151">
        <f t="shared" ref="N105:U105" si="87">N106-AX106</f>
        <v>-80.6838204734794</v>
      </c>
      <c r="O105" s="151">
        <f t="shared" si="87"/>
        <v>-80.183820473479386</v>
      </c>
      <c r="P105" s="151">
        <f t="shared" si="87"/>
        <v>-79.6838204734794</v>
      </c>
      <c r="Q105" s="151">
        <f t="shared" si="87"/>
        <v>-79.183820473479386</v>
      </c>
      <c r="R105" s="151">
        <f t="shared" si="87"/>
        <v>-78.6838204734794</v>
      </c>
      <c r="S105" s="151"/>
      <c r="T105" s="151">
        <f t="shared" si="87"/>
        <v>-77.683820473479386</v>
      </c>
      <c r="U105" s="152">
        <f t="shared" si="87"/>
        <v>-77.183820473479372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-84.455128886876054</v>
      </c>
      <c r="BG105" s="203" t="s">
        <v>132</v>
      </c>
    </row>
    <row r="106" spans="1:59" s="75" customFormat="1" x14ac:dyDescent="0.2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88">M80</f>
        <v>-51.53090207865398</v>
      </c>
      <c r="N106" s="148">
        <f t="shared" si="88"/>
        <v>-79.180480305871413</v>
      </c>
      <c r="O106" s="148">
        <f t="shared" si="88"/>
        <v>-78.680480305871399</v>
      </c>
      <c r="P106" s="148">
        <f t="shared" si="88"/>
        <v>-78.180480305871413</v>
      </c>
      <c r="Q106" s="148">
        <f t="shared" si="88"/>
        <v>-77.680480305871399</v>
      </c>
      <c r="R106" s="148">
        <f t="shared" si="88"/>
        <v>-77.180480305871413</v>
      </c>
      <c r="S106" s="148"/>
      <c r="T106" s="148">
        <f>T80</f>
        <v>-76.180480305871399</v>
      </c>
      <c r="U106" s="149">
        <f>U80</f>
        <v>-75.680480305871384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89">AW55</f>
        <v>1.5245918028407657</v>
      </c>
      <c r="AX106" s="119">
        <f t="shared" si="89"/>
        <v>1.5033401676079807</v>
      </c>
      <c r="AY106" s="119">
        <f t="shared" si="89"/>
        <v>1.5033401676079807</v>
      </c>
      <c r="AZ106" s="119">
        <f t="shared" si="89"/>
        <v>1.5033401676079807</v>
      </c>
      <c r="BA106" s="119">
        <f t="shared" si="89"/>
        <v>1.5033401676079807</v>
      </c>
      <c r="BB106" s="119">
        <f t="shared" si="89"/>
        <v>1.5033401676079807</v>
      </c>
      <c r="BC106" s="119"/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 x14ac:dyDescent="0.2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-50.006310275813213</v>
      </c>
      <c r="N107" s="151">
        <f t="shared" ref="N107:U107" si="90">N106+AX106</f>
        <v>-77.677140138263425</v>
      </c>
      <c r="O107" s="151">
        <f t="shared" si="90"/>
        <v>-77.177140138263411</v>
      </c>
      <c r="P107" s="151">
        <f t="shared" si="90"/>
        <v>-76.677140138263425</v>
      </c>
      <c r="Q107" s="151">
        <f t="shared" si="90"/>
        <v>-76.177140138263411</v>
      </c>
      <c r="R107" s="151">
        <f t="shared" si="90"/>
        <v>-75.677140138263425</v>
      </c>
      <c r="S107" s="151"/>
      <c r="T107" s="151">
        <f t="shared" si="90"/>
        <v>-74.677140138263411</v>
      </c>
      <c r="U107" s="152">
        <f t="shared" si="90"/>
        <v>-74.177140138263397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 x14ac:dyDescent="0.2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 x14ac:dyDescent="0.2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J109" si="91">AE110-AW110</f>
        <v>-92.51940589743802</v>
      </c>
      <c r="AF109" s="148">
        <f t="shared" si="91"/>
        <v>-121.01940589743802</v>
      </c>
      <c r="AG109" s="148">
        <f t="shared" si="91"/>
        <v>-120.51940589743802</v>
      </c>
      <c r="AH109" s="148">
        <f t="shared" si="91"/>
        <v>-120.01940589743802</v>
      </c>
      <c r="AI109" s="148">
        <f t="shared" si="91"/>
        <v>-119.51940589743802</v>
      </c>
      <c r="AJ109" s="148">
        <f t="shared" si="91"/>
        <v>-119.01940589743802</v>
      </c>
      <c r="AK109" s="148"/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64</v>
      </c>
      <c r="AO109" s="158">
        <f t="shared" ref="AO109:AV109" si="92">157+CEILING(AF109,-1)</f>
        <v>35</v>
      </c>
      <c r="AP109" s="158">
        <f t="shared" si="92"/>
        <v>36</v>
      </c>
      <c r="AQ109" s="158">
        <f t="shared" si="92"/>
        <v>36</v>
      </c>
      <c r="AR109" s="158">
        <f t="shared" si="92"/>
        <v>37</v>
      </c>
      <c r="AS109" s="158">
        <f t="shared" si="92"/>
        <v>37</v>
      </c>
      <c r="AT109" s="158"/>
      <c r="AU109" s="158">
        <f t="shared" si="92"/>
        <v>38</v>
      </c>
      <c r="AV109" s="158">
        <f t="shared" si="92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x14ac:dyDescent="0.2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-82.989700043360187</v>
      </c>
      <c r="AF110" s="148">
        <f t="shared" ref="AF110:AM110" si="93">AF79</f>
        <v>-114.98970004336019</v>
      </c>
      <c r="AG110" s="148">
        <f t="shared" si="93"/>
        <v>-114.48970004336019</v>
      </c>
      <c r="AH110" s="148">
        <f t="shared" si="93"/>
        <v>-113.98970004336019</v>
      </c>
      <c r="AI110" s="148">
        <f t="shared" si="93"/>
        <v>-113.48970004336019</v>
      </c>
      <c r="AJ110" s="148">
        <f t="shared" si="93"/>
        <v>-112.98970004336019</v>
      </c>
      <c r="AK110" s="148"/>
      <c r="AL110" s="148">
        <f t="shared" si="93"/>
        <v>-111.98970004336019</v>
      </c>
      <c r="AM110" s="149">
        <f t="shared" si="93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94">AW59</f>
        <v>9.5297058540778359</v>
      </c>
      <c r="AX110" s="119">
        <f t="shared" si="94"/>
        <v>6.0297058540778359</v>
      </c>
      <c r="AY110" s="119">
        <f t="shared" si="94"/>
        <v>6.0297058540778359</v>
      </c>
      <c r="AZ110" s="119">
        <f t="shared" si="94"/>
        <v>6.0297058540778359</v>
      </c>
      <c r="BA110" s="119">
        <f t="shared" si="94"/>
        <v>6.0297058540778359</v>
      </c>
      <c r="BB110" s="119">
        <f t="shared" si="94"/>
        <v>6.0297058540778359</v>
      </c>
      <c r="BC110" s="119"/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 x14ac:dyDescent="0.2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5">AE110+AW110</f>
        <v>-73.459994189282355</v>
      </c>
      <c r="AF111" s="148">
        <f t="shared" si="95"/>
        <v>-108.95999418928236</v>
      </c>
      <c r="AG111" s="148">
        <f t="shared" si="95"/>
        <v>-108.45999418928236</v>
      </c>
      <c r="AH111" s="148">
        <f t="shared" si="95"/>
        <v>-107.95999418928236</v>
      </c>
      <c r="AI111" s="148">
        <f t="shared" si="95"/>
        <v>-107.45999418928236</v>
      </c>
      <c r="AJ111" s="148">
        <f t="shared" si="95"/>
        <v>-106.95999418928236</v>
      </c>
      <c r="AK111" s="148"/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83</v>
      </c>
      <c r="AO111" s="158">
        <f t="shared" ref="AO111:AV111" si="96">157+CEILING(AF111,-1)</f>
        <v>48</v>
      </c>
      <c r="AP111" s="158">
        <f t="shared" si="96"/>
        <v>48</v>
      </c>
      <c r="AQ111" s="158">
        <f t="shared" si="96"/>
        <v>49</v>
      </c>
      <c r="AR111" s="158">
        <f t="shared" si="96"/>
        <v>49</v>
      </c>
      <c r="AS111" s="158">
        <f t="shared" si="96"/>
        <v>50</v>
      </c>
      <c r="AT111" s="158"/>
      <c r="AU111" s="158">
        <f t="shared" si="96"/>
        <v>51</v>
      </c>
      <c r="AV111" s="158">
        <f t="shared" si="9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 x14ac:dyDescent="0.2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 x14ac:dyDescent="0.25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 x14ac:dyDescent="0.25"/>
    <row r="116" spans="1:77" x14ac:dyDescent="0.2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x14ac:dyDescent="0.2">
      <c r="A117" s="4" t="s">
        <v>135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/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 x14ac:dyDescent="0.2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J118" si="97">AE119-AW119</f>
        <v>-95.51940589743802</v>
      </c>
      <c r="AF118" s="148">
        <f t="shared" si="97"/>
        <v>-125.51940589743802</v>
      </c>
      <c r="AG118" s="148">
        <f t="shared" si="97"/>
        <v>-125.01940589743802</v>
      </c>
      <c r="AH118" s="148">
        <f t="shared" si="97"/>
        <v>-124.51940589743802</v>
      </c>
      <c r="AI118" s="148">
        <f t="shared" si="97"/>
        <v>-124.01940589743802</v>
      </c>
      <c r="AJ118" s="148">
        <f t="shared" si="97"/>
        <v>-123.51940589743802</v>
      </c>
      <c r="AK118" s="148"/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61</v>
      </c>
      <c r="AO118" s="227">
        <f t="shared" ref="AO118:AV118" si="98">157+CEILING(AF118,-1)</f>
        <v>31</v>
      </c>
      <c r="AP118" s="227">
        <f t="shared" si="98"/>
        <v>31</v>
      </c>
      <c r="AQ118" s="227">
        <f t="shared" si="98"/>
        <v>32</v>
      </c>
      <c r="AR118" s="227">
        <f t="shared" si="98"/>
        <v>32</v>
      </c>
      <c r="AS118" s="227">
        <f t="shared" si="98"/>
        <v>33</v>
      </c>
      <c r="AT118" s="227">
        <f t="shared" si="98"/>
        <v>157</v>
      </c>
      <c r="AU118" s="227">
        <f t="shared" si="98"/>
        <v>34</v>
      </c>
      <c r="AV118" s="227">
        <f t="shared" si="9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x14ac:dyDescent="0.2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-82.989700043360187</v>
      </c>
      <c r="AF119" s="148">
        <f t="shared" ref="AF119:AM119" si="99">AF110</f>
        <v>-114.98970004336019</v>
      </c>
      <c r="AG119" s="148">
        <f t="shared" si="99"/>
        <v>-114.48970004336019</v>
      </c>
      <c r="AH119" s="148">
        <f t="shared" si="99"/>
        <v>-113.98970004336019</v>
      </c>
      <c r="AI119" s="148">
        <f t="shared" si="99"/>
        <v>-113.48970004336019</v>
      </c>
      <c r="AJ119" s="148">
        <f t="shared" si="99"/>
        <v>-112.98970004336019</v>
      </c>
      <c r="AK119" s="148"/>
      <c r="AL119" s="148">
        <f t="shared" si="99"/>
        <v>-111.98970004336019</v>
      </c>
      <c r="AM119" s="149">
        <f t="shared" si="9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00">AX110+AX117</f>
        <v>10.529705854077836</v>
      </c>
      <c r="AY119" s="119">
        <f t="shared" si="100"/>
        <v>10.529705854077836</v>
      </c>
      <c r="AZ119" s="119">
        <f t="shared" si="100"/>
        <v>10.529705854077836</v>
      </c>
      <c r="BA119" s="119">
        <f t="shared" si="100"/>
        <v>10.529705854077836</v>
      </c>
      <c r="BB119" s="119">
        <f t="shared" si="100"/>
        <v>10.529705854077836</v>
      </c>
      <c r="BC119" s="119"/>
      <c r="BD119" s="119">
        <f t="shared" si="100"/>
        <v>10.529705854077836</v>
      </c>
      <c r="BE119" s="120">
        <f t="shared" si="100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 x14ac:dyDescent="0.2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J120" si="101">AE119+AW119</f>
        <v>-70.459994189282355</v>
      </c>
      <c r="AF120" s="148">
        <f t="shared" si="101"/>
        <v>-104.45999418928236</v>
      </c>
      <c r="AG120" s="148">
        <f t="shared" si="101"/>
        <v>-103.95999418928236</v>
      </c>
      <c r="AH120" s="148">
        <f t="shared" si="101"/>
        <v>-103.45999418928236</v>
      </c>
      <c r="AI120" s="148">
        <f t="shared" si="101"/>
        <v>-102.95999418928236</v>
      </c>
      <c r="AJ120" s="148">
        <f t="shared" si="101"/>
        <v>-102.45999418928236</v>
      </c>
      <c r="AK120" s="148"/>
      <c r="AL120" s="148">
        <f>AL119+BD119</f>
        <v>-101.45999418928236</v>
      </c>
      <c r="AM120" s="149">
        <f>AM119+BE119</f>
        <v>-100.95999418928236</v>
      </c>
      <c r="AN120" s="227">
        <f t="shared" ref="AN120:AT120" si="102">157+CEILING(AE120,-1)</f>
        <v>86</v>
      </c>
      <c r="AO120" s="227">
        <f t="shared" si="102"/>
        <v>52</v>
      </c>
      <c r="AP120" s="227">
        <f t="shared" si="102"/>
        <v>53</v>
      </c>
      <c r="AQ120" s="227">
        <f t="shared" si="102"/>
        <v>53</v>
      </c>
      <c r="AR120" s="227">
        <f t="shared" si="102"/>
        <v>54</v>
      </c>
      <c r="AS120" s="227">
        <f t="shared" si="102"/>
        <v>54</v>
      </c>
      <c r="AT120" s="227">
        <f t="shared" si="102"/>
        <v>157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 x14ac:dyDescent="0.25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 x14ac:dyDescent="0.2">
      <c r="AX122" s="12" t="s">
        <v>39</v>
      </c>
    </row>
  </sheetData>
  <mergeCells count="58">
    <mergeCell ref="W3:AD3"/>
    <mergeCell ref="D15:L15"/>
    <mergeCell ref="M15:U15"/>
    <mergeCell ref="V15:AD15"/>
    <mergeCell ref="AE2:AM2"/>
    <mergeCell ref="AF3:AM3"/>
    <mergeCell ref="AE15:AM15"/>
    <mergeCell ref="D2:L2"/>
    <mergeCell ref="M2:U2"/>
    <mergeCell ref="V2:AD2"/>
    <mergeCell ref="E3:L3"/>
    <mergeCell ref="N3:U3"/>
    <mergeCell ref="AF16:AM16"/>
    <mergeCell ref="D23:L23"/>
    <mergeCell ref="M23:U23"/>
    <mergeCell ref="V23:AD23"/>
    <mergeCell ref="AE23:AM23"/>
    <mergeCell ref="E16:L16"/>
    <mergeCell ref="N16:U16"/>
    <mergeCell ref="W16:AD16"/>
    <mergeCell ref="AN23:AV23"/>
    <mergeCell ref="E24:L24"/>
    <mergeCell ref="N24:U24"/>
    <mergeCell ref="W24:AD24"/>
    <mergeCell ref="AF24:AM24"/>
    <mergeCell ref="AO24:AV24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</mergeCells>
  <phoneticPr fontId="19" type="noConversion"/>
  <conditionalFormatting sqref="D101:I101">
    <cfRule type="cellIs" dxfId="23" priority="2" stopIfTrue="1" operator="lessThan">
      <formula>$BF$105</formula>
    </cfRule>
  </conditionalFormatting>
  <conditionalFormatting sqref="D103:I103 K103:L103">
    <cfRule type="cellIs" dxfId="22" priority="3" stopIfTrue="1" operator="greaterThan">
      <formula>$BF$103</formula>
    </cfRule>
  </conditionalFormatting>
  <conditionalFormatting sqref="K101:R101 D105:I105 K105:R105">
    <cfRule type="cellIs" dxfId="21" priority="6" stopIfTrue="1" operator="lessThan">
      <formula>$BF$105</formula>
    </cfRule>
  </conditionalFormatting>
  <conditionalFormatting sqref="M107:R107 T107:U107">
    <cfRule type="cellIs" dxfId="20" priority="5" stopIfTrue="1" operator="greaterThan">
      <formula>$BF$107</formula>
    </cfRule>
  </conditionalFormatting>
  <conditionalFormatting sqref="T101:U101">
    <cfRule type="cellIs" dxfId="19" priority="1" stopIfTrue="1" operator="lessThan">
      <formula>$BF$105</formula>
    </cfRule>
  </conditionalFormatting>
  <conditionalFormatting sqref="T105:U105">
    <cfRule type="cellIs" dxfId="18" priority="4" stopIfTrue="1" operator="lessThan">
      <formula>$BF$105</formula>
    </cfRule>
  </conditionalFormatting>
  <conditionalFormatting sqref="V85:AA85 AC85:AD85">
    <cfRule type="cellIs" dxfId="17" priority="10" stopIfTrue="1" operator="lessThan">
      <formula>$BF$85</formula>
    </cfRule>
  </conditionalFormatting>
  <conditionalFormatting sqref="V93:AA93 AC93:AD93">
    <cfRule type="cellIs" dxfId="16" priority="8" stopIfTrue="1" operator="lessThan">
      <formula>$BF$93</formula>
    </cfRule>
  </conditionalFormatting>
  <conditionalFormatting sqref="AE89:AJ89 AL89:AM89">
    <cfRule type="cellIs" dxfId="15" priority="9" stopIfTrue="1" operator="lessThan">
      <formula>$BF$89</formula>
    </cfRule>
  </conditionalFormatting>
  <conditionalFormatting sqref="AE97:AJ97 AL97:AM97">
    <cfRule type="cellIs" dxfId="14" priority="7" stopIfTrue="1" operator="lessThan">
      <formula>$BF$97</formula>
    </cfRule>
  </conditionalFormatting>
  <conditionalFormatting sqref="BG113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8C73-EC50-42CB-B017-4F0B356E7E96}">
  <dimension ref="A1:BY122"/>
  <sheetViews>
    <sheetView topLeftCell="X81" zoomScale="80" zoomScaleNormal="80" workbookViewId="0">
      <selection activeCell="AX123" sqref="AX123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9" width="7.7109375" customWidth="1"/>
    <col min="50" max="50" width="7.7109375" style="12" customWidth="1"/>
    <col min="51" max="57" width="7.7109375" customWidth="1"/>
    <col min="58" max="58" width="14" customWidth="1"/>
    <col min="59" max="59" width="62" customWidth="1"/>
  </cols>
  <sheetData>
    <row r="1" spans="1:59" ht="13.5" thickBot="1" x14ac:dyDescent="0.25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 x14ac:dyDescent="0.2">
      <c r="A2" s="1" t="s">
        <v>15</v>
      </c>
      <c r="B2" s="35"/>
      <c r="C2" s="184" t="s">
        <v>57</v>
      </c>
      <c r="D2" s="237" t="s">
        <v>99</v>
      </c>
      <c r="E2" s="246"/>
      <c r="F2" s="246"/>
      <c r="G2" s="246"/>
      <c r="H2" s="246"/>
      <c r="I2" s="246"/>
      <c r="J2" s="246"/>
      <c r="K2" s="246"/>
      <c r="L2" s="247"/>
      <c r="M2" s="237" t="s">
        <v>100</v>
      </c>
      <c r="N2" s="246"/>
      <c r="O2" s="246"/>
      <c r="P2" s="246"/>
      <c r="Q2" s="246"/>
      <c r="R2" s="246"/>
      <c r="S2" s="246"/>
      <c r="T2" s="246"/>
      <c r="U2" s="247"/>
      <c r="V2" s="237" t="s">
        <v>101</v>
      </c>
      <c r="W2" s="246"/>
      <c r="X2" s="246"/>
      <c r="Y2" s="246"/>
      <c r="Z2" s="246"/>
      <c r="AA2" s="246"/>
      <c r="AB2" s="246"/>
      <c r="AC2" s="246"/>
      <c r="AD2" s="247"/>
      <c r="AE2" s="237" t="s">
        <v>102</v>
      </c>
      <c r="AF2" s="246"/>
      <c r="AG2" s="246"/>
      <c r="AH2" s="246"/>
      <c r="AI2" s="246"/>
      <c r="AJ2" s="246"/>
      <c r="AK2" s="246"/>
      <c r="AL2" s="246"/>
      <c r="AM2" s="247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29</v>
      </c>
      <c r="E3" s="240" t="s">
        <v>30</v>
      </c>
      <c r="F3" s="240"/>
      <c r="G3" s="244"/>
      <c r="H3" s="244"/>
      <c r="I3" s="244"/>
      <c r="J3" s="244"/>
      <c r="K3" s="244"/>
      <c r="L3" s="245"/>
      <c r="M3" s="36" t="s">
        <v>29</v>
      </c>
      <c r="N3" s="240" t="s">
        <v>30</v>
      </c>
      <c r="O3" s="240"/>
      <c r="P3" s="244"/>
      <c r="Q3" s="244"/>
      <c r="R3" s="244"/>
      <c r="S3" s="244"/>
      <c r="T3" s="244"/>
      <c r="U3" s="245"/>
      <c r="V3" s="36" t="s">
        <v>29</v>
      </c>
      <c r="W3" s="240" t="s">
        <v>30</v>
      </c>
      <c r="X3" s="240"/>
      <c r="Y3" s="244"/>
      <c r="Z3" s="244"/>
      <c r="AA3" s="244"/>
      <c r="AB3" s="244"/>
      <c r="AC3" s="244"/>
      <c r="AD3" s="245"/>
      <c r="AE3" s="36" t="s">
        <v>29</v>
      </c>
      <c r="AF3" s="240" t="s">
        <v>30</v>
      </c>
      <c r="AG3" s="240"/>
      <c r="AH3" s="244"/>
      <c r="AI3" s="244"/>
      <c r="AJ3" s="244"/>
      <c r="AK3" s="244"/>
      <c r="AL3" s="244"/>
      <c r="AM3" s="245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144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144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144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144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145</v>
      </c>
    </row>
    <row r="5" spans="1:59" ht="12.75" customHeight="1" x14ac:dyDescent="0.2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211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211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145</v>
      </c>
    </row>
    <row r="6" spans="1:59" ht="12.75" customHeight="1" x14ac:dyDescent="0.2">
      <c r="A6" s="4" t="s">
        <v>55</v>
      </c>
      <c r="B6" s="39" t="s">
        <v>56</v>
      </c>
      <c r="C6" s="5"/>
      <c r="D6" s="210">
        <v>20</v>
      </c>
      <c r="E6" s="211">
        <v>20</v>
      </c>
      <c r="F6" s="211">
        <v>20</v>
      </c>
      <c r="G6" s="211">
        <v>20</v>
      </c>
      <c r="H6" s="211">
        <v>20</v>
      </c>
      <c r="I6" s="211">
        <v>20</v>
      </c>
      <c r="J6" s="211">
        <v>20</v>
      </c>
      <c r="K6" s="211">
        <v>20</v>
      </c>
      <c r="L6" s="211">
        <v>20</v>
      </c>
      <c r="M6" s="210">
        <v>20</v>
      </c>
      <c r="N6" s="211">
        <f>$D6</f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211">
        <f t="shared" si="0"/>
        <v>20</v>
      </c>
      <c r="AC6" s="177">
        <f t="shared" si="0"/>
        <v>20</v>
      </c>
      <c r="AD6" s="177">
        <f t="shared" si="0"/>
        <v>20</v>
      </c>
      <c r="AE6" s="176"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211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145</v>
      </c>
    </row>
    <row r="7" spans="1:59" ht="12.75" customHeight="1" x14ac:dyDescent="0.2">
      <c r="A7" s="4" t="s">
        <v>68</v>
      </c>
      <c r="B7" s="39"/>
      <c r="C7" s="5"/>
      <c r="D7" s="210">
        <v>51</v>
      </c>
      <c r="E7" s="211">
        <v>51</v>
      </c>
      <c r="F7" s="211">
        <v>51</v>
      </c>
      <c r="G7" s="211">
        <v>51</v>
      </c>
      <c r="H7" s="211">
        <v>51</v>
      </c>
      <c r="I7" s="211">
        <v>51</v>
      </c>
      <c r="J7" s="211">
        <v>51</v>
      </c>
      <c r="K7" s="211">
        <v>51</v>
      </c>
      <c r="L7" s="211"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211">
        <f t="shared" si="0"/>
        <v>51</v>
      </c>
      <c r="AC7" s="177">
        <f t="shared" si="0"/>
        <v>51</v>
      </c>
      <c r="AD7" s="177">
        <f t="shared" si="0"/>
        <v>51</v>
      </c>
      <c r="AE7" s="176"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211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145</v>
      </c>
    </row>
    <row r="8" spans="1:59" x14ac:dyDescent="0.2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 x14ac:dyDescent="0.2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 t="shared" ref="F9:L9" si="1">$E$9+F8</f>
        <v>-106.5</v>
      </c>
      <c r="G9" s="173">
        <f t="shared" si="1"/>
        <v>-106</v>
      </c>
      <c r="H9" s="173">
        <f t="shared" si="1"/>
        <v>-105.5</v>
      </c>
      <c r="I9" s="173">
        <f t="shared" si="1"/>
        <v>-105</v>
      </c>
      <c r="J9" s="173">
        <f t="shared" si="1"/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 t="shared" ref="O9:U9" si="2">$N$9+O8</f>
        <v>-114.5</v>
      </c>
      <c r="P9" s="173">
        <f t="shared" si="2"/>
        <v>-114</v>
      </c>
      <c r="Q9" s="173">
        <f t="shared" si="2"/>
        <v>-113.5</v>
      </c>
      <c r="R9" s="173">
        <f t="shared" si="2"/>
        <v>-113</v>
      </c>
      <c r="S9" s="173">
        <f t="shared" si="2"/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145</v>
      </c>
    </row>
    <row r="10" spans="1:59" x14ac:dyDescent="0.2">
      <c r="A10" s="4" t="s">
        <v>3</v>
      </c>
      <c r="B10" s="39" t="s">
        <v>4</v>
      </c>
      <c r="C10" s="5"/>
      <c r="D10" s="236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145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143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 x14ac:dyDescent="0.2">
      <c r="A15" s="1" t="s">
        <v>13</v>
      </c>
      <c r="B15" s="53"/>
      <c r="C15" s="10"/>
      <c r="D15" s="237" t="s">
        <v>99</v>
      </c>
      <c r="E15" s="246"/>
      <c r="F15" s="246"/>
      <c r="G15" s="246"/>
      <c r="H15" s="246"/>
      <c r="I15" s="246"/>
      <c r="J15" s="246"/>
      <c r="K15" s="246"/>
      <c r="L15" s="247"/>
      <c r="M15" s="237" t="s">
        <v>100</v>
      </c>
      <c r="N15" s="246"/>
      <c r="O15" s="246"/>
      <c r="P15" s="246"/>
      <c r="Q15" s="246"/>
      <c r="R15" s="246"/>
      <c r="S15" s="246"/>
      <c r="T15" s="246"/>
      <c r="U15" s="247"/>
      <c r="V15" s="237" t="s">
        <v>101</v>
      </c>
      <c r="W15" s="246"/>
      <c r="X15" s="246"/>
      <c r="Y15" s="246"/>
      <c r="Z15" s="246"/>
      <c r="AA15" s="246"/>
      <c r="AB15" s="246"/>
      <c r="AC15" s="246"/>
      <c r="AD15" s="247"/>
      <c r="AE15" s="237" t="s">
        <v>102</v>
      </c>
      <c r="AF15" s="246"/>
      <c r="AG15" s="246"/>
      <c r="AH15" s="246"/>
      <c r="AI15" s="246"/>
      <c r="AJ15" s="246"/>
      <c r="AK15" s="246"/>
      <c r="AL15" s="246"/>
      <c r="AM15" s="247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29</v>
      </c>
      <c r="E16" s="240" t="s">
        <v>30</v>
      </c>
      <c r="F16" s="240"/>
      <c r="G16" s="244"/>
      <c r="H16" s="244"/>
      <c r="I16" s="244"/>
      <c r="J16" s="244"/>
      <c r="K16" s="244"/>
      <c r="L16" s="245"/>
      <c r="M16" s="36" t="s">
        <v>29</v>
      </c>
      <c r="N16" s="240" t="s">
        <v>30</v>
      </c>
      <c r="O16" s="240"/>
      <c r="P16" s="244"/>
      <c r="Q16" s="244"/>
      <c r="R16" s="244"/>
      <c r="S16" s="244"/>
      <c r="T16" s="244"/>
      <c r="U16" s="245"/>
      <c r="V16" s="36" t="s">
        <v>29</v>
      </c>
      <c r="W16" s="240" t="s">
        <v>30</v>
      </c>
      <c r="X16" s="240"/>
      <c r="Y16" s="244"/>
      <c r="Z16" s="244"/>
      <c r="AA16" s="244"/>
      <c r="AB16" s="244"/>
      <c r="AC16" s="244"/>
      <c r="AD16" s="245"/>
      <c r="AE16" s="36" t="s">
        <v>29</v>
      </c>
      <c r="AF16" s="240" t="s">
        <v>30</v>
      </c>
      <c r="AG16" s="240"/>
      <c r="AH16" s="244"/>
      <c r="AI16" s="244"/>
      <c r="AJ16" s="244"/>
      <c r="AK16" s="244"/>
      <c r="AL16" s="244"/>
      <c r="AM16" s="245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5</v>
      </c>
      <c r="B17" s="39" t="s">
        <v>61</v>
      </c>
      <c r="C17" s="5"/>
      <c r="D17" s="47">
        <f t="shared" ref="D17:U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>
        <f t="shared" si="3"/>
        <v>7.0962677846715116E-2</v>
      </c>
      <c r="K17" s="7">
        <f t="shared" si="3"/>
        <v>7.9621434110699163E-2</v>
      </c>
      <c r="L17" s="44">
        <f t="shared" si="3"/>
        <v>8.9336718430192558E-2</v>
      </c>
      <c r="M17" s="47">
        <f t="shared" si="3"/>
        <v>0.68553557309289936</v>
      </c>
      <c r="N17" s="7">
        <f t="shared" si="3"/>
        <v>6.3245553203367336E-3</v>
      </c>
      <c r="O17" s="7">
        <f t="shared" si="3"/>
        <v>7.096267784671503E-3</v>
      </c>
      <c r="P17" s="7">
        <f t="shared" si="3"/>
        <v>7.9621434110699069E-3</v>
      </c>
      <c r="Q17" s="7">
        <f t="shared" si="3"/>
        <v>8.9336718430192471E-3</v>
      </c>
      <c r="R17" s="7">
        <f t="shared" si="3"/>
        <v>1.0023744672545389E-2</v>
      </c>
      <c r="S17" s="7">
        <f t="shared" si="3"/>
        <v>1.1246826503806952E-2</v>
      </c>
      <c r="T17" s="7">
        <f t="shared" si="3"/>
        <v>1.2619146889603869E-2</v>
      </c>
      <c r="U17" s="44">
        <f t="shared" si="3"/>
        <v>1.4158915687682707E-2</v>
      </c>
      <c r="V17" s="47">
        <f t="shared" ref="V17:AM17" si="4">(10^12)*(10^-3)*10^((D9+V10)/10)*V5/15</f>
        <v>6.8553557309290021</v>
      </c>
      <c r="W17" s="7">
        <f t="shared" si="4"/>
        <v>0.79621434110699241</v>
      </c>
      <c r="X17" s="7">
        <f t="shared" si="4"/>
        <v>0.89336718430192674</v>
      </c>
      <c r="Y17" s="7">
        <f t="shared" si="4"/>
        <v>1.0023744672545409</v>
      </c>
      <c r="Z17" s="7">
        <f t="shared" si="4"/>
        <v>1.1246826503806977</v>
      </c>
      <c r="AA17" s="7">
        <f t="shared" si="4"/>
        <v>1.2619146889603854</v>
      </c>
      <c r="AB17" s="7">
        <f t="shared" si="4"/>
        <v>1.4158915687682738</v>
      </c>
      <c r="AC17" s="7">
        <f t="shared" si="4"/>
        <v>1.5886564694485601</v>
      </c>
      <c r="AD17" s="44">
        <f t="shared" si="4"/>
        <v>1.7825018762674867</v>
      </c>
      <c r="AE17" s="47">
        <f t="shared" si="4"/>
        <v>6.8553557309290021</v>
      </c>
      <c r="AF17" s="7">
        <f t="shared" si="4"/>
        <v>3.169786384922213E-3</v>
      </c>
      <c r="AG17" s="7">
        <f t="shared" si="4"/>
        <v>3.5565588200778407E-3</v>
      </c>
      <c r="AH17" s="7">
        <f t="shared" si="4"/>
        <v>3.9905246299377518E-3</v>
      </c>
      <c r="AI17" s="7">
        <f t="shared" si="4"/>
        <v>4.4774422771366685E-3</v>
      </c>
      <c r="AJ17" s="7">
        <f t="shared" si="4"/>
        <v>5.0237728630191459E-3</v>
      </c>
      <c r="AK17" s="7">
        <f t="shared" si="4"/>
        <v>5.6367658625288888E-3</v>
      </c>
      <c r="AL17" s="7">
        <f t="shared" si="4"/>
        <v>6.3245553203367336E-3</v>
      </c>
      <c r="AM17" s="44">
        <f t="shared" si="4"/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 x14ac:dyDescent="0.2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5">10*LOG(W17/(E17))</f>
        <v>12.999999999999991</v>
      </c>
      <c r="X18" s="26">
        <f t="shared" si="5"/>
        <v>13.000000000000023</v>
      </c>
      <c r="Y18" s="26">
        <f t="shared" si="5"/>
        <v>12.999999999999991</v>
      </c>
      <c r="Z18" s="26">
        <f t="shared" si="5"/>
        <v>13.000000000000007</v>
      </c>
      <c r="AA18" s="26">
        <f t="shared" si="5"/>
        <v>13.000000000000007</v>
      </c>
      <c r="AB18" s="26">
        <f t="shared" si="5"/>
        <v>12.999999999999991</v>
      </c>
      <c r="AC18" s="26">
        <f t="shared" si="5"/>
        <v>13.000000000000007</v>
      </c>
      <c r="AD18" s="45">
        <f t="shared" si="5"/>
        <v>12.999999999999991</v>
      </c>
      <c r="AE18" s="59">
        <f>10*LOG(AE17/(M17))</f>
        <v>10.000000000000004</v>
      </c>
      <c r="AF18" s="26">
        <f t="shared" ref="AF18:AM18" si="6">10*LOG(AF17/(N17))</f>
        <v>-3.0000000000000022</v>
      </c>
      <c r="AG18" s="26">
        <f t="shared" si="6"/>
        <v>-3.0000000000000022</v>
      </c>
      <c r="AH18" s="26">
        <f t="shared" si="6"/>
        <v>-2.9999999999999871</v>
      </c>
      <c r="AI18" s="26">
        <f t="shared" si="6"/>
        <v>-3.0000000000000031</v>
      </c>
      <c r="AJ18" s="26">
        <f t="shared" si="6"/>
        <v>-2.9999999999999876</v>
      </c>
      <c r="AK18" s="26">
        <f t="shared" si="6"/>
        <v>-3.0000000000000031</v>
      </c>
      <c r="AL18" s="26">
        <f t="shared" si="6"/>
        <v>-3.0000000000000187</v>
      </c>
      <c r="AM18" s="45">
        <f t="shared" si="6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 x14ac:dyDescent="0.2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M19" si="7">D9+V10+10*LOG(V5/15)</f>
        <v>-81.639700043360193</v>
      </c>
      <c r="W19" s="26">
        <f t="shared" si="7"/>
        <v>-90.989700043360187</v>
      </c>
      <c r="X19" s="26">
        <f t="shared" si="7"/>
        <v>-90.489700043360187</v>
      </c>
      <c r="Y19" s="26">
        <f t="shared" si="7"/>
        <v>-89.989700043360187</v>
      </c>
      <c r="Z19" s="26">
        <f t="shared" si="7"/>
        <v>-89.489700043360187</v>
      </c>
      <c r="AA19" s="26">
        <f t="shared" si="7"/>
        <v>-88.989700043360187</v>
      </c>
      <c r="AB19" s="26">
        <f t="shared" si="7"/>
        <v>-88.489700043360187</v>
      </c>
      <c r="AC19" s="26">
        <f t="shared" si="7"/>
        <v>-87.989700043360187</v>
      </c>
      <c r="AD19" s="45">
        <f t="shared" si="7"/>
        <v>-87.489700043360187</v>
      </c>
      <c r="AE19" s="59">
        <f t="shared" si="7"/>
        <v>-81.639700043360193</v>
      </c>
      <c r="AF19" s="26">
        <f t="shared" si="7"/>
        <v>-114.98970004336019</v>
      </c>
      <c r="AG19" s="26">
        <f t="shared" si="7"/>
        <v>-114.48970004336019</v>
      </c>
      <c r="AH19" s="26">
        <f t="shared" si="7"/>
        <v>-113.98970004336019</v>
      </c>
      <c r="AI19" s="26">
        <f t="shared" si="7"/>
        <v>-113.48970004336019</v>
      </c>
      <c r="AJ19" s="26">
        <f t="shared" si="7"/>
        <v>-112.98970004336019</v>
      </c>
      <c r="AK19" s="26">
        <f t="shared" si="7"/>
        <v>-112.48970004336019</v>
      </c>
      <c r="AL19" s="26">
        <f t="shared" si="7"/>
        <v>-111.98970004336019</v>
      </c>
      <c r="AM19" s="45">
        <f t="shared" si="7"/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 x14ac:dyDescent="0.25">
      <c r="A20" s="24" t="s">
        <v>32</v>
      </c>
      <c r="B20" s="48" t="s">
        <v>67</v>
      </c>
      <c r="C20" s="11"/>
      <c r="D20" s="42">
        <f t="shared" ref="D20:U20" si="8">10*LOG((D17+V17)*10^-9)+10*LOG(D7*12)</f>
        <v>-53.358258970322318</v>
      </c>
      <c r="E20" s="13">
        <f t="shared" si="8"/>
        <v>-62.909801802762026</v>
      </c>
      <c r="F20" s="13">
        <f t="shared" si="8"/>
        <v>-62.409801802762026</v>
      </c>
      <c r="G20" s="13">
        <f t="shared" si="8"/>
        <v>-61.909801802762026</v>
      </c>
      <c r="H20" s="13">
        <f t="shared" si="8"/>
        <v>-61.409801802762026</v>
      </c>
      <c r="I20" s="13">
        <f t="shared" si="8"/>
        <v>-60.909801802762026</v>
      </c>
      <c r="J20" s="13">
        <f t="shared" si="8"/>
        <v>-60.409801802762026</v>
      </c>
      <c r="K20" s="13">
        <f t="shared" si="8"/>
        <v>-59.90980180276204</v>
      </c>
      <c r="L20" s="43">
        <f t="shared" si="8"/>
        <v>-59.409801802762026</v>
      </c>
      <c r="M20" s="42">
        <f t="shared" si="8"/>
        <v>-53.358258970322318</v>
      </c>
      <c r="N20" s="13">
        <f t="shared" si="8"/>
        <v>-82.357837197539737</v>
      </c>
      <c r="O20" s="13">
        <f t="shared" si="8"/>
        <v>-81.857837197539737</v>
      </c>
      <c r="P20" s="13">
        <f t="shared" si="8"/>
        <v>-81.357837197539737</v>
      </c>
      <c r="Q20" s="13">
        <f t="shared" si="8"/>
        <v>-80.857837197539737</v>
      </c>
      <c r="R20" s="13">
        <f t="shared" si="8"/>
        <v>-80.357837197539737</v>
      </c>
      <c r="S20" s="13">
        <f t="shared" si="8"/>
        <v>-79.857837197539737</v>
      </c>
      <c r="T20" s="13">
        <f t="shared" si="8"/>
        <v>-79.357837197539737</v>
      </c>
      <c r="U20" s="43">
        <f t="shared" si="8"/>
        <v>-78.857837197539709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 x14ac:dyDescent="0.2">
      <c r="A23" s="1" t="s">
        <v>14</v>
      </c>
      <c r="B23" s="78"/>
      <c r="C23" s="79"/>
      <c r="D23" s="237" t="s">
        <v>99</v>
      </c>
      <c r="E23" s="238"/>
      <c r="F23" s="238"/>
      <c r="G23" s="238"/>
      <c r="H23" s="238"/>
      <c r="I23" s="238"/>
      <c r="J23" s="238"/>
      <c r="K23" s="238"/>
      <c r="L23" s="239"/>
      <c r="M23" s="237" t="s">
        <v>100</v>
      </c>
      <c r="N23" s="238"/>
      <c r="O23" s="238"/>
      <c r="P23" s="238"/>
      <c r="Q23" s="238"/>
      <c r="R23" s="238"/>
      <c r="S23" s="238"/>
      <c r="T23" s="238"/>
      <c r="U23" s="239"/>
      <c r="V23" s="237" t="s">
        <v>101</v>
      </c>
      <c r="W23" s="238"/>
      <c r="X23" s="238"/>
      <c r="Y23" s="238"/>
      <c r="Z23" s="238"/>
      <c r="AA23" s="238"/>
      <c r="AB23" s="238"/>
      <c r="AC23" s="238"/>
      <c r="AD23" s="239"/>
      <c r="AE23" s="237" t="s">
        <v>102</v>
      </c>
      <c r="AF23" s="238"/>
      <c r="AG23" s="238"/>
      <c r="AH23" s="238"/>
      <c r="AI23" s="238"/>
      <c r="AJ23" s="238"/>
      <c r="AK23" s="238"/>
      <c r="AL23" s="238"/>
      <c r="AM23" s="239"/>
      <c r="AN23" s="237" t="s">
        <v>37</v>
      </c>
      <c r="AO23" s="238"/>
      <c r="AP23" s="238"/>
      <c r="AQ23" s="238"/>
      <c r="AR23" s="238"/>
      <c r="AS23" s="238"/>
      <c r="AT23" s="238"/>
      <c r="AU23" s="238"/>
      <c r="AV23" s="239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x14ac:dyDescent="0.2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x14ac:dyDescent="0.2">
      <c r="A25" s="2" t="s">
        <v>34</v>
      </c>
      <c r="B25" s="107" t="s">
        <v>8</v>
      </c>
      <c r="C25" s="182"/>
      <c r="D25" s="178">
        <v>1.5</v>
      </c>
      <c r="E25" s="27">
        <f t="shared" ref="E25:L26" si="9">$D25</f>
        <v>1.5</v>
      </c>
      <c r="F25" s="27">
        <f t="shared" si="9"/>
        <v>1.5</v>
      </c>
      <c r="G25" s="27">
        <f t="shared" si="9"/>
        <v>1.5</v>
      </c>
      <c r="H25" s="27">
        <f t="shared" si="9"/>
        <v>1.5</v>
      </c>
      <c r="I25" s="27">
        <f t="shared" si="9"/>
        <v>1.5</v>
      </c>
      <c r="J25" s="27">
        <f t="shared" si="9"/>
        <v>1.5</v>
      </c>
      <c r="K25" s="27">
        <f t="shared" si="9"/>
        <v>1.5</v>
      </c>
      <c r="L25" s="108">
        <f t="shared" si="9"/>
        <v>1.5</v>
      </c>
      <c r="M25" s="178">
        <v>1.5</v>
      </c>
      <c r="N25" s="27">
        <f>$M25</f>
        <v>1.5</v>
      </c>
      <c r="O25" s="27">
        <f t="shared" ref="O25:U26" si="10">$M25</f>
        <v>1.5</v>
      </c>
      <c r="P25" s="27">
        <f t="shared" si="10"/>
        <v>1.5</v>
      </c>
      <c r="Q25" s="27">
        <f t="shared" si="10"/>
        <v>1.5</v>
      </c>
      <c r="R25" s="27">
        <f t="shared" si="10"/>
        <v>1.5</v>
      </c>
      <c r="S25" s="27">
        <f t="shared" si="10"/>
        <v>1.5</v>
      </c>
      <c r="T25" s="27">
        <f t="shared" si="10"/>
        <v>1.5</v>
      </c>
      <c r="U25" s="27">
        <f t="shared" si="10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 x14ac:dyDescent="0.3">
      <c r="A26" s="4" t="s">
        <v>62</v>
      </c>
      <c r="B26" s="107" t="s">
        <v>8</v>
      </c>
      <c r="C26" s="182"/>
      <c r="D26" s="178">
        <v>1.5</v>
      </c>
      <c r="E26" s="27">
        <f t="shared" si="9"/>
        <v>1.5</v>
      </c>
      <c r="F26" s="27">
        <f t="shared" si="9"/>
        <v>1.5</v>
      </c>
      <c r="G26" s="27">
        <f t="shared" si="9"/>
        <v>1.5</v>
      </c>
      <c r="H26" s="27">
        <f t="shared" si="9"/>
        <v>1.5</v>
      </c>
      <c r="I26" s="27">
        <f t="shared" si="9"/>
        <v>1.5</v>
      </c>
      <c r="J26" s="27">
        <f t="shared" si="9"/>
        <v>1.5</v>
      </c>
      <c r="K26" s="27">
        <f t="shared" si="9"/>
        <v>1.5</v>
      </c>
      <c r="L26" s="108">
        <f t="shared" si="9"/>
        <v>1.5</v>
      </c>
      <c r="M26" s="178">
        <v>1.5</v>
      </c>
      <c r="N26" s="27">
        <f>$M26</f>
        <v>1.5</v>
      </c>
      <c r="O26" s="27">
        <f t="shared" si="10"/>
        <v>1.5</v>
      </c>
      <c r="P26" s="27">
        <f t="shared" si="10"/>
        <v>1.5</v>
      </c>
      <c r="Q26" s="27">
        <f t="shared" si="10"/>
        <v>1.5</v>
      </c>
      <c r="R26" s="27">
        <f t="shared" si="10"/>
        <v>1.5</v>
      </c>
      <c r="S26" s="27">
        <f t="shared" si="10"/>
        <v>1.5</v>
      </c>
      <c r="T26" s="27">
        <f t="shared" si="10"/>
        <v>1.5</v>
      </c>
      <c r="U26" s="27">
        <f t="shared" si="10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x14ac:dyDescent="0.2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1">$V27</f>
        <v>0.3</v>
      </c>
      <c r="X27" s="27">
        <f t="shared" si="11"/>
        <v>0.3</v>
      </c>
      <c r="Y27" s="27">
        <f t="shared" si="11"/>
        <v>0.3</v>
      </c>
      <c r="Z27" s="27">
        <f t="shared" si="11"/>
        <v>0.3</v>
      </c>
      <c r="AA27" s="27">
        <f t="shared" si="11"/>
        <v>0.3</v>
      </c>
      <c r="AB27" s="27">
        <f t="shared" si="11"/>
        <v>0.3</v>
      </c>
      <c r="AC27" s="6">
        <f t="shared" si="11"/>
        <v>0.3</v>
      </c>
      <c r="AD27" s="73">
        <f t="shared" si="11"/>
        <v>0.3</v>
      </c>
      <c r="AE27" s="179">
        <v>0.3</v>
      </c>
      <c r="AF27" s="6">
        <f t="shared" ref="AF27:AM28" si="12">$AE27</f>
        <v>0.3</v>
      </c>
      <c r="AG27" s="6">
        <f t="shared" si="12"/>
        <v>0.3</v>
      </c>
      <c r="AH27" s="6">
        <f t="shared" si="12"/>
        <v>0.3</v>
      </c>
      <c r="AI27" s="6">
        <f t="shared" si="12"/>
        <v>0.3</v>
      </c>
      <c r="AJ27" s="6">
        <f t="shared" si="12"/>
        <v>0.3</v>
      </c>
      <c r="AK27" s="6">
        <f t="shared" si="12"/>
        <v>0.3</v>
      </c>
      <c r="AL27" s="6">
        <f t="shared" si="12"/>
        <v>0.3</v>
      </c>
      <c r="AM27" s="73">
        <f t="shared" si="12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 x14ac:dyDescent="0.3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1"/>
        <v>0.3</v>
      </c>
      <c r="X28" s="27">
        <f t="shared" si="11"/>
        <v>0.3</v>
      </c>
      <c r="Y28" s="27">
        <f t="shared" si="11"/>
        <v>0.3</v>
      </c>
      <c r="Z28" s="27">
        <f t="shared" si="11"/>
        <v>0.3</v>
      </c>
      <c r="AA28" s="27">
        <f t="shared" si="11"/>
        <v>0.3</v>
      </c>
      <c r="AB28" s="27">
        <f t="shared" si="11"/>
        <v>0.3</v>
      </c>
      <c r="AC28" s="6">
        <f t="shared" si="11"/>
        <v>0.3</v>
      </c>
      <c r="AD28" s="73">
        <f t="shared" si="11"/>
        <v>0.3</v>
      </c>
      <c r="AE28" s="179">
        <v>0.3</v>
      </c>
      <c r="AF28" s="6">
        <f t="shared" si="12"/>
        <v>0.3</v>
      </c>
      <c r="AG28" s="6">
        <f t="shared" si="12"/>
        <v>0.3</v>
      </c>
      <c r="AH28" s="6">
        <f t="shared" si="12"/>
        <v>0.3</v>
      </c>
      <c r="AI28" s="6">
        <f t="shared" si="12"/>
        <v>0.3</v>
      </c>
      <c r="AJ28" s="6">
        <f t="shared" si="12"/>
        <v>0.3</v>
      </c>
      <c r="AK28" s="6">
        <f t="shared" si="12"/>
        <v>0.3</v>
      </c>
      <c r="AL28" s="6">
        <f t="shared" si="12"/>
        <v>0.3</v>
      </c>
      <c r="AM28" s="73">
        <f t="shared" si="12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 x14ac:dyDescent="0.25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 t="shared" ref="AP29:AV29" si="13">$AO29</f>
        <v>4.5</v>
      </c>
      <c r="AQ29" s="111">
        <f t="shared" si="13"/>
        <v>4.5</v>
      </c>
      <c r="AR29" s="111">
        <f t="shared" si="13"/>
        <v>4.5</v>
      </c>
      <c r="AS29" s="111">
        <f t="shared" si="13"/>
        <v>4.5</v>
      </c>
      <c r="AT29" s="111">
        <f t="shared" si="13"/>
        <v>4.5</v>
      </c>
      <c r="AU29" s="111">
        <f t="shared" si="13"/>
        <v>4.5</v>
      </c>
      <c r="AV29" s="111">
        <f t="shared" si="13"/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 x14ac:dyDescent="0.2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 x14ac:dyDescent="0.2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x14ac:dyDescent="0.2">
      <c r="A32" s="1" t="s">
        <v>16</v>
      </c>
      <c r="B32" s="78"/>
      <c r="C32" s="188"/>
      <c r="D32" s="237" t="s">
        <v>99</v>
      </c>
      <c r="E32" s="238"/>
      <c r="F32" s="238"/>
      <c r="G32" s="238"/>
      <c r="H32" s="238"/>
      <c r="I32" s="238"/>
      <c r="J32" s="238"/>
      <c r="K32" s="238"/>
      <c r="L32" s="239"/>
      <c r="M32" s="243" t="s">
        <v>100</v>
      </c>
      <c r="N32" s="238"/>
      <c r="O32" s="238"/>
      <c r="P32" s="238"/>
      <c r="Q32" s="238"/>
      <c r="R32" s="238"/>
      <c r="S32" s="238"/>
      <c r="T32" s="238"/>
      <c r="U32" s="239"/>
      <c r="V32" s="237" t="s">
        <v>101</v>
      </c>
      <c r="W32" s="238"/>
      <c r="X32" s="238"/>
      <c r="Y32" s="238"/>
      <c r="Z32" s="238"/>
      <c r="AA32" s="238"/>
      <c r="AB32" s="238"/>
      <c r="AC32" s="238"/>
      <c r="AD32" s="239"/>
      <c r="AE32" s="237" t="s">
        <v>102</v>
      </c>
      <c r="AF32" s="238"/>
      <c r="AG32" s="238"/>
      <c r="AH32" s="238"/>
      <c r="AI32" s="238"/>
      <c r="AJ32" s="238"/>
      <c r="AK32" s="238"/>
      <c r="AL32" s="238"/>
      <c r="AM32" s="239"/>
      <c r="AN32" s="237" t="s">
        <v>37</v>
      </c>
      <c r="AO32" s="238"/>
      <c r="AP32" s="238"/>
      <c r="AQ32" s="238"/>
      <c r="AR32" s="238"/>
      <c r="AS32" s="238"/>
      <c r="AT32" s="238"/>
      <c r="AU32" s="238"/>
      <c r="AV32" s="239"/>
      <c r="AW32" s="237" t="s">
        <v>28</v>
      </c>
      <c r="AX32" s="238"/>
      <c r="AY32" s="238"/>
      <c r="AZ32" s="238"/>
      <c r="BA32" s="238"/>
      <c r="BB32" s="238"/>
      <c r="BC32" s="238"/>
      <c r="BD32" s="238"/>
      <c r="BE32" s="239"/>
      <c r="BF32" s="194"/>
      <c r="BG32" s="14" t="s">
        <v>0</v>
      </c>
    </row>
    <row r="33" spans="1:59" s="75" customFormat="1" x14ac:dyDescent="0.2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 x14ac:dyDescent="0.2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x14ac:dyDescent="0.2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4">E26*E34</f>
        <v>0</v>
      </c>
      <c r="F35" s="214">
        <f t="shared" si="14"/>
        <v>0</v>
      </c>
      <c r="G35" s="214">
        <f t="shared" si="14"/>
        <v>0</v>
      </c>
      <c r="H35" s="214">
        <f t="shared" si="14"/>
        <v>0</v>
      </c>
      <c r="I35" s="214">
        <f t="shared" si="14"/>
        <v>0</v>
      </c>
      <c r="J35" s="214">
        <f t="shared" ref="J35" si="15">J26*J34</f>
        <v>0</v>
      </c>
      <c r="K35" s="214">
        <f t="shared" si="14"/>
        <v>0</v>
      </c>
      <c r="L35" s="215">
        <f t="shared" si="14"/>
        <v>0</v>
      </c>
      <c r="M35" s="214">
        <f t="shared" si="14"/>
        <v>0</v>
      </c>
      <c r="N35" s="214">
        <f t="shared" si="14"/>
        <v>0</v>
      </c>
      <c r="O35" s="214">
        <f t="shared" si="14"/>
        <v>0</v>
      </c>
      <c r="P35" s="214">
        <f t="shared" si="14"/>
        <v>0</v>
      </c>
      <c r="Q35" s="214">
        <f t="shared" si="14"/>
        <v>0</v>
      </c>
      <c r="R35" s="214">
        <f t="shared" si="14"/>
        <v>0</v>
      </c>
      <c r="S35" s="214">
        <f t="shared" ref="S35" si="16">S26*S34</f>
        <v>0</v>
      </c>
      <c r="T35" s="214">
        <f t="shared" si="14"/>
        <v>0</v>
      </c>
      <c r="U35" s="214">
        <f t="shared" si="14"/>
        <v>0</v>
      </c>
      <c r="V35" s="213">
        <f>V28*V34</f>
        <v>0.3</v>
      </c>
      <c r="W35" s="214">
        <f t="shared" ref="W35:AM35" si="17">W28*W34</f>
        <v>0.3</v>
      </c>
      <c r="X35" s="214">
        <f t="shared" si="17"/>
        <v>0.3</v>
      </c>
      <c r="Y35" s="214">
        <f t="shared" si="17"/>
        <v>0.3</v>
      </c>
      <c r="Z35" s="214">
        <f t="shared" si="17"/>
        <v>0.3</v>
      </c>
      <c r="AA35" s="214">
        <f t="shared" si="17"/>
        <v>0.3</v>
      </c>
      <c r="AB35" s="214">
        <f t="shared" ref="AB35" si="18">AB28*AB34</f>
        <v>0.3</v>
      </c>
      <c r="AC35" s="214">
        <f t="shared" si="17"/>
        <v>0.3</v>
      </c>
      <c r="AD35" s="215">
        <f t="shared" si="17"/>
        <v>0.3</v>
      </c>
      <c r="AE35" s="213">
        <f t="shared" si="17"/>
        <v>0</v>
      </c>
      <c r="AF35" s="214">
        <f t="shared" si="17"/>
        <v>0</v>
      </c>
      <c r="AG35" s="214">
        <f t="shared" si="17"/>
        <v>0</v>
      </c>
      <c r="AH35" s="214">
        <f t="shared" si="17"/>
        <v>0</v>
      </c>
      <c r="AI35" s="214">
        <f t="shared" si="17"/>
        <v>0</v>
      </c>
      <c r="AJ35" s="214">
        <f t="shared" si="17"/>
        <v>0</v>
      </c>
      <c r="AK35" s="214">
        <f t="shared" ref="AK35" si="19">AK28*AK34</f>
        <v>0</v>
      </c>
      <c r="AL35" s="214">
        <f t="shared" si="17"/>
        <v>0</v>
      </c>
      <c r="AM35" s="215">
        <f t="shared" si="17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0">SQRT(SUMSQ(E35,N35,W35,AF35))</f>
        <v>0.3</v>
      </c>
      <c r="AY35" s="119">
        <f t="shared" si="20"/>
        <v>0.3</v>
      </c>
      <c r="AZ35" s="119">
        <f t="shared" si="20"/>
        <v>0.3</v>
      </c>
      <c r="BA35" s="119">
        <f t="shared" si="20"/>
        <v>0.3</v>
      </c>
      <c r="BB35" s="119">
        <f t="shared" si="20"/>
        <v>0.3</v>
      </c>
      <c r="BC35" s="119">
        <f t="shared" si="20"/>
        <v>0.3</v>
      </c>
      <c r="BD35" s="119">
        <f t="shared" si="20"/>
        <v>0.3</v>
      </c>
      <c r="BE35" s="120">
        <f t="shared" si="20"/>
        <v>0.3</v>
      </c>
      <c r="BF35" s="120"/>
      <c r="BG35" s="135" t="s">
        <v>131</v>
      </c>
    </row>
    <row r="36" spans="1:59" s="75" customFormat="1" x14ac:dyDescent="0.2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 x14ac:dyDescent="0.2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 x14ac:dyDescent="0.2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x14ac:dyDescent="0.2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1">E26*E38</f>
        <v>0</v>
      </c>
      <c r="F39" s="214">
        <f t="shared" si="21"/>
        <v>0</v>
      </c>
      <c r="G39" s="214">
        <f t="shared" si="21"/>
        <v>0</v>
      </c>
      <c r="H39" s="214">
        <f t="shared" si="21"/>
        <v>0</v>
      </c>
      <c r="I39" s="214">
        <f t="shared" si="21"/>
        <v>0</v>
      </c>
      <c r="J39" s="214">
        <f t="shared" ref="J39" si="22">J26*J38</f>
        <v>0</v>
      </c>
      <c r="K39" s="214">
        <f t="shared" si="21"/>
        <v>0</v>
      </c>
      <c r="L39" s="215">
        <f t="shared" si="21"/>
        <v>0</v>
      </c>
      <c r="M39" s="214">
        <f t="shared" si="21"/>
        <v>0</v>
      </c>
      <c r="N39" s="214">
        <f t="shared" si="21"/>
        <v>0</v>
      </c>
      <c r="O39" s="214">
        <f t="shared" si="21"/>
        <v>0</v>
      </c>
      <c r="P39" s="214">
        <f t="shared" si="21"/>
        <v>0</v>
      </c>
      <c r="Q39" s="214">
        <f t="shared" si="21"/>
        <v>0</v>
      </c>
      <c r="R39" s="214">
        <f t="shared" si="21"/>
        <v>0</v>
      </c>
      <c r="S39" s="214">
        <f t="shared" ref="S39" si="23">S26*S38</f>
        <v>0</v>
      </c>
      <c r="T39" s="214">
        <f t="shared" si="21"/>
        <v>0</v>
      </c>
      <c r="U39" s="214">
        <f t="shared" si="21"/>
        <v>0</v>
      </c>
      <c r="V39" s="213">
        <f t="shared" ref="V39:AD39" si="24">V28*V38</f>
        <v>0</v>
      </c>
      <c r="W39" s="214">
        <f t="shared" si="24"/>
        <v>0</v>
      </c>
      <c r="X39" s="214">
        <f t="shared" si="24"/>
        <v>0</v>
      </c>
      <c r="Y39" s="214">
        <f t="shared" si="24"/>
        <v>0</v>
      </c>
      <c r="Z39" s="214">
        <f t="shared" si="24"/>
        <v>0</v>
      </c>
      <c r="AA39" s="214">
        <f t="shared" si="24"/>
        <v>0</v>
      </c>
      <c r="AB39" s="214">
        <f t="shared" ref="AB39" si="25">AB28*AB38</f>
        <v>0</v>
      </c>
      <c r="AC39" s="214">
        <f t="shared" si="24"/>
        <v>0</v>
      </c>
      <c r="AD39" s="215">
        <f t="shared" si="24"/>
        <v>0</v>
      </c>
      <c r="AE39" s="114">
        <f>AE28*AE38</f>
        <v>0.3</v>
      </c>
      <c r="AF39" s="116">
        <f t="shared" ref="AF39:AM39" si="26">AF28*AF38</f>
        <v>0.3</v>
      </c>
      <c r="AG39" s="116">
        <f t="shared" si="26"/>
        <v>0.3</v>
      </c>
      <c r="AH39" s="116">
        <f t="shared" si="26"/>
        <v>0.3</v>
      </c>
      <c r="AI39" s="116">
        <f t="shared" si="26"/>
        <v>0.3</v>
      </c>
      <c r="AJ39" s="116">
        <f t="shared" si="26"/>
        <v>0.3</v>
      </c>
      <c r="AK39" s="116">
        <f t="shared" ref="AK39" si="27">AK28*AK38</f>
        <v>0.3</v>
      </c>
      <c r="AL39" s="116">
        <f t="shared" si="26"/>
        <v>0.3</v>
      </c>
      <c r="AM39" s="117">
        <f t="shared" si="26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8">SQRT(SUMSQ(E39,N39,W39,AF39))</f>
        <v>0.3</v>
      </c>
      <c r="AY39" s="119">
        <f t="shared" si="28"/>
        <v>0.3</v>
      </c>
      <c r="AZ39" s="119">
        <f t="shared" si="28"/>
        <v>0.3</v>
      </c>
      <c r="BA39" s="119">
        <f t="shared" si="28"/>
        <v>0.3</v>
      </c>
      <c r="BB39" s="119">
        <f t="shared" si="28"/>
        <v>0.3</v>
      </c>
      <c r="BC39" s="119">
        <f t="shared" si="28"/>
        <v>0.3</v>
      </c>
      <c r="BD39" s="119">
        <f t="shared" si="28"/>
        <v>0.3</v>
      </c>
      <c r="BE39" s="120">
        <f t="shared" si="28"/>
        <v>0.3</v>
      </c>
      <c r="BF39" s="120"/>
      <c r="BG39" s="135" t="s">
        <v>131</v>
      </c>
    </row>
    <row r="40" spans="1:59" s="75" customFormat="1" x14ac:dyDescent="0.2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x14ac:dyDescent="0.2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R43" si="29">E$26*E42</f>
        <v>1.5</v>
      </c>
      <c r="F43" s="116">
        <f t="shared" si="29"/>
        <v>1.5</v>
      </c>
      <c r="G43" s="116">
        <f t="shared" si="29"/>
        <v>1.5</v>
      </c>
      <c r="H43" s="116">
        <f t="shared" si="29"/>
        <v>1.5</v>
      </c>
      <c r="I43" s="116">
        <f t="shared" si="29"/>
        <v>1.5</v>
      </c>
      <c r="J43" s="116">
        <f t="shared" ref="J43" si="30">J$26*J42</f>
        <v>1.5</v>
      </c>
      <c r="K43" s="116">
        <f t="shared" si="29"/>
        <v>1.5</v>
      </c>
      <c r="L43" s="117">
        <f t="shared" si="29"/>
        <v>1.5</v>
      </c>
      <c r="M43" s="116">
        <f t="shared" si="29"/>
        <v>0</v>
      </c>
      <c r="N43" s="116">
        <f t="shared" si="29"/>
        <v>0</v>
      </c>
      <c r="O43" s="116">
        <f t="shared" si="29"/>
        <v>0</v>
      </c>
      <c r="P43" s="116">
        <f t="shared" si="29"/>
        <v>0</v>
      </c>
      <c r="Q43" s="116">
        <f t="shared" si="29"/>
        <v>0</v>
      </c>
      <c r="R43" s="116">
        <f t="shared" si="29"/>
        <v>0</v>
      </c>
      <c r="S43" s="116">
        <f t="shared" ref="S43" si="31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32">W$28*W42</f>
        <v>0.3</v>
      </c>
      <c r="X43" s="116">
        <f t="shared" si="32"/>
        <v>0.3</v>
      </c>
      <c r="Y43" s="116">
        <f t="shared" si="32"/>
        <v>0.3</v>
      </c>
      <c r="Z43" s="116">
        <f t="shared" si="32"/>
        <v>0.3</v>
      </c>
      <c r="AA43" s="116">
        <f t="shared" si="32"/>
        <v>0.3</v>
      </c>
      <c r="AB43" s="116">
        <f t="shared" ref="AB43" si="33">AB$28*AB42</f>
        <v>0.3</v>
      </c>
      <c r="AC43" s="116">
        <f t="shared" si="32"/>
        <v>0.3</v>
      </c>
      <c r="AD43" s="117">
        <f t="shared" si="32"/>
        <v>0.3</v>
      </c>
      <c r="AE43" s="213">
        <f t="shared" si="32"/>
        <v>0</v>
      </c>
      <c r="AF43" s="214">
        <f t="shared" si="32"/>
        <v>0</v>
      </c>
      <c r="AG43" s="214">
        <f t="shared" si="32"/>
        <v>0</v>
      </c>
      <c r="AH43" s="214">
        <f t="shared" si="32"/>
        <v>0</v>
      </c>
      <c r="AI43" s="214">
        <f t="shared" si="32"/>
        <v>0</v>
      </c>
      <c r="AJ43" s="214">
        <f t="shared" si="32"/>
        <v>0</v>
      </c>
      <c r="AK43" s="214">
        <f t="shared" ref="AK43" si="34">AK$28*AK42</f>
        <v>0</v>
      </c>
      <c r="AL43" s="214">
        <f t="shared" si="32"/>
        <v>0</v>
      </c>
      <c r="AM43" s="215">
        <f t="shared" si="32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35">SQRT(SUMSQ(E43,N43,W43,AF43))</f>
        <v>1.5297058540778354</v>
      </c>
      <c r="AY43" s="119">
        <f t="shared" si="35"/>
        <v>1.5297058540778354</v>
      </c>
      <c r="AZ43" s="119">
        <f t="shared" si="35"/>
        <v>1.5297058540778354</v>
      </c>
      <c r="BA43" s="119">
        <f t="shared" si="35"/>
        <v>1.5297058540778354</v>
      </c>
      <c r="BB43" s="119">
        <f t="shared" si="35"/>
        <v>1.5297058540778354</v>
      </c>
      <c r="BC43" s="119">
        <f t="shared" si="35"/>
        <v>1.5297058540778354</v>
      </c>
      <c r="BD43" s="119">
        <f t="shared" si="35"/>
        <v>1.5297058540778354</v>
      </c>
      <c r="BE43" s="120">
        <f t="shared" si="35"/>
        <v>1.5297058540778354</v>
      </c>
      <c r="BF43" s="120"/>
      <c r="BG43" s="163" t="s">
        <v>127</v>
      </c>
    </row>
    <row r="44" spans="1:59" s="75" customFormat="1" x14ac:dyDescent="0.2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 x14ac:dyDescent="0.2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 x14ac:dyDescent="0.2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x14ac:dyDescent="0.2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R47" si="36">E$26*E46</f>
        <v>0</v>
      </c>
      <c r="F47" s="116">
        <f t="shared" si="36"/>
        <v>0</v>
      </c>
      <c r="G47" s="116">
        <f t="shared" si="36"/>
        <v>0</v>
      </c>
      <c r="H47" s="116">
        <f t="shared" si="36"/>
        <v>0</v>
      </c>
      <c r="I47" s="116">
        <f t="shared" si="36"/>
        <v>0</v>
      </c>
      <c r="J47" s="116">
        <f t="shared" ref="J47" si="37">J$26*J46</f>
        <v>0</v>
      </c>
      <c r="K47" s="116">
        <f t="shared" si="36"/>
        <v>0</v>
      </c>
      <c r="L47" s="117">
        <f t="shared" si="36"/>
        <v>0</v>
      </c>
      <c r="M47" s="116">
        <f t="shared" si="36"/>
        <v>1.5</v>
      </c>
      <c r="N47" s="116">
        <f t="shared" si="36"/>
        <v>1.5</v>
      </c>
      <c r="O47" s="116">
        <f t="shared" si="36"/>
        <v>1.5</v>
      </c>
      <c r="P47" s="116">
        <f t="shared" si="36"/>
        <v>1.5</v>
      </c>
      <c r="Q47" s="116">
        <f t="shared" si="36"/>
        <v>1.5</v>
      </c>
      <c r="R47" s="116">
        <f t="shared" si="36"/>
        <v>1.5</v>
      </c>
      <c r="S47" s="116">
        <f t="shared" ref="S47" si="38">S$26*S46</f>
        <v>1.5</v>
      </c>
      <c r="T47" s="116">
        <f>T$26*T46</f>
        <v>1.5</v>
      </c>
      <c r="U47" s="116">
        <f>U$26*U46</f>
        <v>1.5</v>
      </c>
      <c r="V47" s="213">
        <f t="shared" ref="V47:AD47" si="39">V$28*V46</f>
        <v>0</v>
      </c>
      <c r="W47" s="214">
        <f t="shared" si="39"/>
        <v>0</v>
      </c>
      <c r="X47" s="214">
        <f t="shared" si="39"/>
        <v>0</v>
      </c>
      <c r="Y47" s="214">
        <f t="shared" si="39"/>
        <v>0</v>
      </c>
      <c r="Z47" s="214">
        <f t="shared" si="39"/>
        <v>0</v>
      </c>
      <c r="AA47" s="214">
        <f t="shared" si="39"/>
        <v>0</v>
      </c>
      <c r="AB47" s="214">
        <f t="shared" ref="AB47" si="40">AB$28*AB46</f>
        <v>0</v>
      </c>
      <c r="AC47" s="214">
        <f t="shared" si="39"/>
        <v>0</v>
      </c>
      <c r="AD47" s="215">
        <f t="shared" si="39"/>
        <v>0</v>
      </c>
      <c r="AE47" s="114">
        <f>AE$28*AE46</f>
        <v>0.3</v>
      </c>
      <c r="AF47" s="116">
        <f t="shared" ref="AF47:AM47" si="41">AF$28*AF46</f>
        <v>0.3</v>
      </c>
      <c r="AG47" s="116">
        <f t="shared" si="41"/>
        <v>0.3</v>
      </c>
      <c r="AH47" s="116">
        <f t="shared" si="41"/>
        <v>0.3</v>
      </c>
      <c r="AI47" s="116">
        <f t="shared" si="41"/>
        <v>0.3</v>
      </c>
      <c r="AJ47" s="116">
        <f t="shared" si="41"/>
        <v>0.3</v>
      </c>
      <c r="AK47" s="116">
        <f t="shared" ref="AK47" si="42">AK$28*AK46</f>
        <v>0.3</v>
      </c>
      <c r="AL47" s="116">
        <f t="shared" si="41"/>
        <v>0.3</v>
      </c>
      <c r="AM47" s="117">
        <f t="shared" si="4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43">SQRT(SUMSQ(E47,N47,W47,AF47))</f>
        <v>1.5297058540778354</v>
      </c>
      <c r="AY47" s="119">
        <f t="shared" si="43"/>
        <v>1.5297058540778354</v>
      </c>
      <c r="AZ47" s="119">
        <f t="shared" si="43"/>
        <v>1.5297058540778354</v>
      </c>
      <c r="BA47" s="119">
        <f t="shared" si="43"/>
        <v>1.5297058540778354</v>
      </c>
      <c r="BB47" s="119">
        <f t="shared" si="43"/>
        <v>1.5297058540778354</v>
      </c>
      <c r="BC47" s="119">
        <f t="shared" si="43"/>
        <v>1.5297058540778354</v>
      </c>
      <c r="BD47" s="119">
        <f t="shared" si="43"/>
        <v>1.5297058540778354</v>
      </c>
      <c r="BE47" s="120">
        <f t="shared" si="43"/>
        <v>1.5297058540778354</v>
      </c>
      <c r="BF47" s="120"/>
      <c r="BG47" s="163" t="s">
        <v>127</v>
      </c>
    </row>
    <row r="48" spans="1:59" s="75" customFormat="1" x14ac:dyDescent="0.2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 x14ac:dyDescent="0.2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 x14ac:dyDescent="0.2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44">W17/(E17+W17)</f>
        <v>0.95227327896579606</v>
      </c>
      <c r="X50" s="116">
        <f t="shared" si="44"/>
        <v>0.95227327896579639</v>
      </c>
      <c r="Y50" s="116">
        <f t="shared" si="44"/>
        <v>0.95227327896579594</v>
      </c>
      <c r="Z50" s="116">
        <f t="shared" si="44"/>
        <v>0.95227327896579617</v>
      </c>
      <c r="AA50" s="116">
        <f t="shared" si="44"/>
        <v>0.95227327896579628</v>
      </c>
      <c r="AB50" s="116">
        <f t="shared" si="44"/>
        <v>0.95227327896579594</v>
      </c>
      <c r="AC50" s="116">
        <f t="shared" si="44"/>
        <v>0.95227327896579617</v>
      </c>
      <c r="AD50" s="116">
        <f t="shared" si="44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x14ac:dyDescent="0.2">
      <c r="A51" s="168" t="s">
        <v>82</v>
      </c>
      <c r="B51" s="132" t="s">
        <v>4</v>
      </c>
      <c r="C51" s="190"/>
      <c r="D51" s="114">
        <f t="shared" ref="D51:I51" si="45">D$25*D50</f>
        <v>1.5</v>
      </c>
      <c r="E51" s="116">
        <f t="shared" si="45"/>
        <v>1.5</v>
      </c>
      <c r="F51" s="116">
        <f t="shared" si="45"/>
        <v>1.5</v>
      </c>
      <c r="G51" s="116">
        <f t="shared" si="45"/>
        <v>1.5</v>
      </c>
      <c r="H51" s="116">
        <f t="shared" si="45"/>
        <v>1.5</v>
      </c>
      <c r="I51" s="116">
        <f t="shared" si="45"/>
        <v>1.5</v>
      </c>
      <c r="J51" s="116">
        <f t="shared" ref="J51" si="46">J$25*J50</f>
        <v>1.5</v>
      </c>
      <c r="K51" s="116">
        <f>K$25*K50</f>
        <v>1.5</v>
      </c>
      <c r="L51" s="117">
        <f>L$25*L50</f>
        <v>1.5</v>
      </c>
      <c r="M51" s="213">
        <f t="shared" ref="M51:U51" si="47">M$25*M50</f>
        <v>0</v>
      </c>
      <c r="N51" s="214">
        <f t="shared" si="47"/>
        <v>0</v>
      </c>
      <c r="O51" s="214">
        <f t="shared" si="47"/>
        <v>0</v>
      </c>
      <c r="P51" s="214">
        <f t="shared" si="47"/>
        <v>0</v>
      </c>
      <c r="Q51" s="214">
        <f t="shared" si="47"/>
        <v>0</v>
      </c>
      <c r="R51" s="214">
        <f t="shared" si="47"/>
        <v>0</v>
      </c>
      <c r="S51" s="214">
        <f t="shared" ref="S51" si="48">S$25*S50</f>
        <v>0</v>
      </c>
      <c r="T51" s="214">
        <f t="shared" si="47"/>
        <v>0</v>
      </c>
      <c r="U51" s="215">
        <f t="shared" si="47"/>
        <v>0</v>
      </c>
      <c r="V51" s="114">
        <f>V$27*V50</f>
        <v>0.27272727272727276</v>
      </c>
      <c r="W51" s="116">
        <f t="shared" ref="W51:AJ51" si="49">W$27*W50</f>
        <v>0.28568198368973879</v>
      </c>
      <c r="X51" s="116">
        <f t="shared" si="49"/>
        <v>0.28568198368973891</v>
      </c>
      <c r="Y51" s="116">
        <f t="shared" si="49"/>
        <v>0.28568198368973879</v>
      </c>
      <c r="Z51" s="116">
        <f t="shared" si="49"/>
        <v>0.28568198368973885</v>
      </c>
      <c r="AA51" s="116">
        <f t="shared" si="49"/>
        <v>0.28568198368973885</v>
      </c>
      <c r="AB51" s="116">
        <f t="shared" ref="AB51" si="50">AB$27*AB50</f>
        <v>0.28568198368973879</v>
      </c>
      <c r="AC51" s="116">
        <f t="shared" si="49"/>
        <v>0.28568198368973885</v>
      </c>
      <c r="AD51" s="117">
        <f t="shared" si="49"/>
        <v>0.28568198368973879</v>
      </c>
      <c r="AE51" s="114">
        <f t="shared" si="49"/>
        <v>0</v>
      </c>
      <c r="AF51" s="116">
        <f t="shared" si="49"/>
        <v>0</v>
      </c>
      <c r="AG51" s="116">
        <f t="shared" si="49"/>
        <v>0</v>
      </c>
      <c r="AH51" s="116">
        <f t="shared" si="49"/>
        <v>0</v>
      </c>
      <c r="AI51" s="116">
        <f t="shared" si="49"/>
        <v>0</v>
      </c>
      <c r="AJ51" s="116">
        <f t="shared" si="49"/>
        <v>0</v>
      </c>
      <c r="AK51" s="116">
        <f t="shared" ref="AK51" si="51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52">SQRT(SUMSQ(E51,N51,W51,AF51))</f>
        <v>1.5269624081177979</v>
      </c>
      <c r="AY51" s="119">
        <f t="shared" si="52"/>
        <v>1.5269624081177979</v>
      </c>
      <c r="AZ51" s="119">
        <f t="shared" si="52"/>
        <v>1.5269624081177979</v>
      </c>
      <c r="BA51" s="119">
        <f t="shared" si="52"/>
        <v>1.5269624081177979</v>
      </c>
      <c r="BB51" s="119">
        <f t="shared" si="52"/>
        <v>1.5269624081177979</v>
      </c>
      <c r="BC51" s="119">
        <f t="shared" si="52"/>
        <v>1.5269624081177979</v>
      </c>
      <c r="BD51" s="119">
        <f t="shared" si="52"/>
        <v>1.5269624081177979</v>
      </c>
      <c r="BE51" s="120">
        <f t="shared" si="52"/>
        <v>1.5269624081177979</v>
      </c>
      <c r="BF51" s="120"/>
      <c r="BG51" s="135" t="s">
        <v>36</v>
      </c>
    </row>
    <row r="52" spans="1:59" s="75" customFormat="1" x14ac:dyDescent="0.2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 x14ac:dyDescent="0.2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 x14ac:dyDescent="0.2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53">AF17/(N17+AF17)</f>
        <v>0.3338605754168778</v>
      </c>
      <c r="AG54" s="116">
        <f t="shared" si="53"/>
        <v>0.33386057541687786</v>
      </c>
      <c r="AH54" s="116">
        <f t="shared" si="53"/>
        <v>0.33386057541687858</v>
      </c>
      <c r="AI54" s="116">
        <f t="shared" si="53"/>
        <v>0.3338605754168778</v>
      </c>
      <c r="AJ54" s="116">
        <f t="shared" si="53"/>
        <v>0.33386057541687858</v>
      </c>
      <c r="AK54" s="116">
        <f t="shared" si="53"/>
        <v>0.3338605754168778</v>
      </c>
      <c r="AL54" s="116">
        <f t="shared" si="53"/>
        <v>0.33386057541687697</v>
      </c>
      <c r="AM54" s="117">
        <f t="shared" si="53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x14ac:dyDescent="0.2">
      <c r="A55" s="168" t="s">
        <v>84</v>
      </c>
      <c r="B55" s="132" t="s">
        <v>4</v>
      </c>
      <c r="C55" s="190"/>
      <c r="D55" s="213">
        <f t="shared" ref="D55:R55" si="54">D$25*D54</f>
        <v>0</v>
      </c>
      <c r="E55" s="214">
        <f t="shared" si="54"/>
        <v>0</v>
      </c>
      <c r="F55" s="214">
        <f t="shared" si="54"/>
        <v>0</v>
      </c>
      <c r="G55" s="214">
        <f t="shared" si="54"/>
        <v>0</v>
      </c>
      <c r="H55" s="214">
        <f t="shared" si="54"/>
        <v>0</v>
      </c>
      <c r="I55" s="214">
        <f t="shared" si="54"/>
        <v>0</v>
      </c>
      <c r="J55" s="214">
        <f t="shared" ref="J55" si="55">J$25*J54</f>
        <v>0</v>
      </c>
      <c r="K55" s="214">
        <f t="shared" si="54"/>
        <v>0</v>
      </c>
      <c r="L55" s="215">
        <f t="shared" si="54"/>
        <v>0</v>
      </c>
      <c r="M55" s="116">
        <f t="shared" si="54"/>
        <v>1.5</v>
      </c>
      <c r="N55" s="116">
        <f t="shared" si="54"/>
        <v>1.5</v>
      </c>
      <c r="O55" s="116">
        <f t="shared" si="54"/>
        <v>1.5</v>
      </c>
      <c r="P55" s="116">
        <f t="shared" si="54"/>
        <v>1.5</v>
      </c>
      <c r="Q55" s="116">
        <f t="shared" si="54"/>
        <v>1.5</v>
      </c>
      <c r="R55" s="116">
        <f t="shared" si="54"/>
        <v>1.5</v>
      </c>
      <c r="S55" s="116">
        <f t="shared" ref="S55" si="56">S$25*S54</f>
        <v>1.5</v>
      </c>
      <c r="T55" s="116">
        <f>T$25*T54</f>
        <v>1.5</v>
      </c>
      <c r="U55" s="117">
        <f>U$25*U54</f>
        <v>1.5</v>
      </c>
      <c r="V55" s="114">
        <f t="shared" ref="V55:AA55" si="57">V$27*V54</f>
        <v>0</v>
      </c>
      <c r="W55" s="116">
        <f t="shared" si="57"/>
        <v>0</v>
      </c>
      <c r="X55" s="116">
        <f t="shared" si="57"/>
        <v>0</v>
      </c>
      <c r="Y55" s="116">
        <f t="shared" si="57"/>
        <v>0</v>
      </c>
      <c r="Z55" s="116">
        <f t="shared" si="57"/>
        <v>0</v>
      </c>
      <c r="AA55" s="116">
        <f t="shared" si="57"/>
        <v>0</v>
      </c>
      <c r="AB55" s="116">
        <f t="shared" ref="AB55" si="58">AB$27*AB54</f>
        <v>0</v>
      </c>
      <c r="AC55" s="116">
        <f>AC$27*AC54</f>
        <v>0</v>
      </c>
      <c r="AD55" s="117">
        <f>AD$27*AD54</f>
        <v>0</v>
      </c>
      <c r="AE55" s="114">
        <f t="shared" ref="AE55:AM55" si="59">AE$27*AE54</f>
        <v>0.27272727272727276</v>
      </c>
      <c r="AF55" s="116">
        <f t="shared" si="59"/>
        <v>0.10015817262506334</v>
      </c>
      <c r="AG55" s="116">
        <f t="shared" si="59"/>
        <v>0.10015817262506335</v>
      </c>
      <c r="AH55" s="116">
        <f t="shared" si="59"/>
        <v>0.10015817262506357</v>
      </c>
      <c r="AI55" s="116">
        <f t="shared" si="59"/>
        <v>0.10015817262506334</v>
      </c>
      <c r="AJ55" s="116">
        <f t="shared" si="59"/>
        <v>0.10015817262506357</v>
      </c>
      <c r="AK55" s="116">
        <f t="shared" ref="AK55" si="60">AK$27*AK54</f>
        <v>0.10015817262506334</v>
      </c>
      <c r="AL55" s="116">
        <f>AL$27*AL54</f>
        <v>0.10015817262506309</v>
      </c>
      <c r="AM55" s="117">
        <f t="shared" si="5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61">SQRT(SUMSQ(E55,W55,AF55,N55))</f>
        <v>1.5033401676079807</v>
      </c>
      <c r="AY55" s="119">
        <f t="shared" si="61"/>
        <v>1.5033401676079807</v>
      </c>
      <c r="AZ55" s="119">
        <f t="shared" si="61"/>
        <v>1.5033401676079807</v>
      </c>
      <c r="BA55" s="119">
        <f t="shared" si="61"/>
        <v>1.5033401676079807</v>
      </c>
      <c r="BB55" s="119">
        <f t="shared" si="61"/>
        <v>1.5033401676079807</v>
      </c>
      <c r="BC55" s="119">
        <f t="shared" si="61"/>
        <v>1.5033401676079807</v>
      </c>
      <c r="BD55" s="119">
        <f t="shared" si="61"/>
        <v>1.5033401676079807</v>
      </c>
      <c r="BE55" s="120">
        <f t="shared" si="61"/>
        <v>1.5033401676079807</v>
      </c>
      <c r="BF55" s="120"/>
      <c r="BG55" s="135" t="s">
        <v>36</v>
      </c>
    </row>
    <row r="56" spans="1:59" s="75" customFormat="1" x14ac:dyDescent="0.2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x14ac:dyDescent="0.2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 x14ac:dyDescent="0.2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x14ac:dyDescent="0.2">
      <c r="A59" s="168" t="s">
        <v>77</v>
      </c>
      <c r="B59" s="132" t="s">
        <v>4</v>
      </c>
      <c r="C59" s="190"/>
      <c r="D59" s="213">
        <f t="shared" ref="D59:L59" si="62">D$26*D58</f>
        <v>0</v>
      </c>
      <c r="E59" s="214">
        <f t="shared" si="62"/>
        <v>0</v>
      </c>
      <c r="F59" s="214">
        <f t="shared" si="62"/>
        <v>0</v>
      </c>
      <c r="G59" s="214">
        <f t="shared" si="62"/>
        <v>0</v>
      </c>
      <c r="H59" s="214">
        <f t="shared" si="62"/>
        <v>0</v>
      </c>
      <c r="I59" s="214">
        <f t="shared" si="62"/>
        <v>0</v>
      </c>
      <c r="J59" s="214">
        <f t="shared" ref="J59" si="63">J$26*J58</f>
        <v>0</v>
      </c>
      <c r="K59" s="214">
        <f t="shared" si="62"/>
        <v>0</v>
      </c>
      <c r="L59" s="215">
        <f t="shared" si="62"/>
        <v>0</v>
      </c>
      <c r="M59" s="214">
        <f>M$26*M58</f>
        <v>1.5</v>
      </c>
      <c r="N59" s="214">
        <f t="shared" ref="N59:U59" si="64">N$26*N58</f>
        <v>1.5</v>
      </c>
      <c r="O59" s="214">
        <f t="shared" si="64"/>
        <v>1.5</v>
      </c>
      <c r="P59" s="214">
        <f t="shared" si="64"/>
        <v>1.5</v>
      </c>
      <c r="Q59" s="214">
        <f t="shared" si="64"/>
        <v>1.5</v>
      </c>
      <c r="R59" s="214">
        <f t="shared" si="64"/>
        <v>1.5</v>
      </c>
      <c r="S59" s="214">
        <f t="shared" ref="S59" si="65">S$26*S58</f>
        <v>1.5</v>
      </c>
      <c r="T59" s="214">
        <f t="shared" si="64"/>
        <v>1.5</v>
      </c>
      <c r="U59" s="214">
        <f t="shared" si="64"/>
        <v>1.5</v>
      </c>
      <c r="V59" s="213">
        <f t="shared" ref="V59:AD59" si="66">V$28*V58</f>
        <v>0</v>
      </c>
      <c r="W59" s="214">
        <f t="shared" si="66"/>
        <v>0</v>
      </c>
      <c r="X59" s="214">
        <f t="shared" si="66"/>
        <v>0</v>
      </c>
      <c r="Y59" s="214">
        <f t="shared" si="66"/>
        <v>0</v>
      </c>
      <c r="Z59" s="214">
        <f t="shared" si="66"/>
        <v>0</v>
      </c>
      <c r="AA59" s="214">
        <f t="shared" si="66"/>
        <v>0</v>
      </c>
      <c r="AB59" s="214">
        <f t="shared" ref="AB59" si="67">AB$28*AB58</f>
        <v>0</v>
      </c>
      <c r="AC59" s="214">
        <f t="shared" si="66"/>
        <v>0</v>
      </c>
      <c r="AD59" s="215">
        <f t="shared" si="66"/>
        <v>0</v>
      </c>
      <c r="AE59" s="114">
        <f>AE$28*AE58</f>
        <v>0.3</v>
      </c>
      <c r="AF59" s="116">
        <f t="shared" ref="AF59:AM59" si="68">AF$28*AF58</f>
        <v>0.3</v>
      </c>
      <c r="AG59" s="116">
        <f t="shared" si="68"/>
        <v>0.3</v>
      </c>
      <c r="AH59" s="116">
        <f t="shared" si="68"/>
        <v>0.3</v>
      </c>
      <c r="AI59" s="116">
        <f t="shared" si="68"/>
        <v>0.3</v>
      </c>
      <c r="AJ59" s="116">
        <f t="shared" si="68"/>
        <v>0.3</v>
      </c>
      <c r="AK59" s="116">
        <f t="shared" ref="AK59" si="69">AK$28*AK58</f>
        <v>0.3</v>
      </c>
      <c r="AL59" s="116">
        <f t="shared" si="68"/>
        <v>0.3</v>
      </c>
      <c r="AM59" s="117">
        <f t="shared" si="68"/>
        <v>0.3</v>
      </c>
      <c r="AN59" s="116">
        <f t="shared" ref="AN59:AV59" si="70">AN$29*AN58</f>
        <v>8</v>
      </c>
      <c r="AO59" s="116">
        <f t="shared" si="70"/>
        <v>4.5</v>
      </c>
      <c r="AP59" s="116">
        <f t="shared" si="70"/>
        <v>4.5</v>
      </c>
      <c r="AQ59" s="116">
        <f t="shared" si="70"/>
        <v>4.5</v>
      </c>
      <c r="AR59" s="116">
        <f t="shared" si="70"/>
        <v>4.5</v>
      </c>
      <c r="AS59" s="116">
        <f t="shared" si="70"/>
        <v>4.5</v>
      </c>
      <c r="AT59" s="116">
        <f t="shared" ref="AT59" si="71">AT$29*AT58</f>
        <v>4.5</v>
      </c>
      <c r="AU59" s="116">
        <f>AU$29*AU58</f>
        <v>4.5</v>
      </c>
      <c r="AV59" s="117">
        <f t="shared" si="70"/>
        <v>4.5</v>
      </c>
      <c r="AW59" s="118">
        <f>SQRT(SUMSQ(D59,V59,AE59,M59))+AN59</f>
        <v>9.5297058540778359</v>
      </c>
      <c r="AX59" s="119">
        <f t="shared" ref="AX59:BE59" si="72">SQRT(SUMSQ(E59,W59,AF59,N59))+AO59</f>
        <v>6.0297058540778359</v>
      </c>
      <c r="AY59" s="119">
        <f t="shared" si="72"/>
        <v>6.0297058540778359</v>
      </c>
      <c r="AZ59" s="119">
        <f t="shared" si="72"/>
        <v>6.0297058540778359</v>
      </c>
      <c r="BA59" s="119">
        <f t="shared" si="72"/>
        <v>6.0297058540778359</v>
      </c>
      <c r="BB59" s="119">
        <f t="shared" si="72"/>
        <v>6.0297058540778359</v>
      </c>
      <c r="BC59" s="119">
        <f t="shared" si="72"/>
        <v>6.0297058540778359</v>
      </c>
      <c r="BD59" s="119">
        <f t="shared" si="72"/>
        <v>6.0297058540778359</v>
      </c>
      <c r="BE59" s="120">
        <f t="shared" si="72"/>
        <v>6.0297058540778359</v>
      </c>
      <c r="BF59" s="120"/>
      <c r="BG59" s="163" t="s">
        <v>85</v>
      </c>
    </row>
    <row r="60" spans="1:59" s="75" customFormat="1" ht="13.5" thickBot="1" x14ac:dyDescent="0.25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x14ac:dyDescent="0.2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 x14ac:dyDescent="0.25">
      <c r="BG62" s="102"/>
    </row>
    <row r="63" spans="1:59" s="75" customFormat="1" x14ac:dyDescent="0.2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 x14ac:dyDescent="0.2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 x14ac:dyDescent="0.2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 x14ac:dyDescent="0.25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 x14ac:dyDescent="0.2">
      <c r="BG67" s="102"/>
    </row>
    <row r="68" spans="1:59" s="75" customFormat="1" ht="13.5" thickBot="1" x14ac:dyDescent="0.25">
      <c r="BG68" s="102"/>
    </row>
    <row r="69" spans="1:59" s="75" customFormat="1" x14ac:dyDescent="0.2">
      <c r="A69" s="1" t="s">
        <v>18</v>
      </c>
      <c r="B69" s="54"/>
      <c r="C69" s="19"/>
      <c r="D69" s="237" t="s">
        <v>99</v>
      </c>
      <c r="E69" s="238"/>
      <c r="F69" s="238"/>
      <c r="G69" s="238"/>
      <c r="H69" s="238"/>
      <c r="I69" s="238"/>
      <c r="J69" s="238"/>
      <c r="K69" s="238"/>
      <c r="L69" s="239"/>
      <c r="M69" s="237" t="s">
        <v>100</v>
      </c>
      <c r="N69" s="238"/>
      <c r="O69" s="238"/>
      <c r="P69" s="238"/>
      <c r="Q69" s="238"/>
      <c r="R69" s="238"/>
      <c r="S69" s="238"/>
      <c r="T69" s="238"/>
      <c r="U69" s="239"/>
      <c r="V69" s="237" t="s">
        <v>101</v>
      </c>
      <c r="W69" s="238"/>
      <c r="X69" s="238"/>
      <c r="Y69" s="238"/>
      <c r="Z69" s="238"/>
      <c r="AA69" s="238"/>
      <c r="AB69" s="238"/>
      <c r="AC69" s="238"/>
      <c r="AD69" s="239"/>
      <c r="AE69" s="243" t="s">
        <v>102</v>
      </c>
      <c r="AF69" s="238"/>
      <c r="AG69" s="238"/>
      <c r="AH69" s="238"/>
      <c r="AI69" s="238"/>
      <c r="AJ69" s="238"/>
      <c r="AK69" s="238"/>
      <c r="AL69" s="238"/>
      <c r="AM69" s="239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x14ac:dyDescent="0.2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 x14ac:dyDescent="0.2">
      <c r="A71" s="4" t="s">
        <v>119</v>
      </c>
      <c r="B71" s="73" t="s">
        <v>2</v>
      </c>
      <c r="C71" s="6"/>
      <c r="D71" s="59">
        <f t="shared" ref="D71:I71" si="73">D9</f>
        <v>-94.65</v>
      </c>
      <c r="E71" s="26">
        <f t="shared" si="73"/>
        <v>-107</v>
      </c>
      <c r="F71" s="26">
        <f t="shared" si="73"/>
        <v>-106.5</v>
      </c>
      <c r="G71" s="26">
        <f t="shared" si="73"/>
        <v>-106</v>
      </c>
      <c r="H71" s="26">
        <f t="shared" si="73"/>
        <v>-105.5</v>
      </c>
      <c r="I71" s="26">
        <f t="shared" si="73"/>
        <v>-105</v>
      </c>
      <c r="J71" s="26">
        <f t="shared" ref="J71" si="74">J9</f>
        <v>-104.5</v>
      </c>
      <c r="K71" s="26">
        <f t="shared" ref="K71:R71" si="75">K9</f>
        <v>-104</v>
      </c>
      <c r="L71" s="45">
        <f t="shared" si="75"/>
        <v>-103.5</v>
      </c>
      <c r="M71" s="59">
        <f t="shared" si="75"/>
        <v>-94.65</v>
      </c>
      <c r="N71" s="26">
        <f t="shared" si="75"/>
        <v>-115</v>
      </c>
      <c r="O71" s="26">
        <f t="shared" si="75"/>
        <v>-114.5</v>
      </c>
      <c r="P71" s="26">
        <f t="shared" si="75"/>
        <v>-114</v>
      </c>
      <c r="Q71" s="26">
        <f t="shared" si="75"/>
        <v>-113.5</v>
      </c>
      <c r="R71" s="26">
        <f t="shared" si="75"/>
        <v>-113</v>
      </c>
      <c r="S71" s="26">
        <f t="shared" ref="S71" si="76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 x14ac:dyDescent="0.2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77">V10</f>
        <v>10</v>
      </c>
      <c r="W72" s="26">
        <f t="shared" si="77"/>
        <v>13</v>
      </c>
      <c r="X72" s="26">
        <f t="shared" si="77"/>
        <v>13</v>
      </c>
      <c r="Y72" s="26">
        <f t="shared" si="77"/>
        <v>13</v>
      </c>
      <c r="Z72" s="26">
        <f t="shared" si="77"/>
        <v>13</v>
      </c>
      <c r="AA72" s="26">
        <f t="shared" si="77"/>
        <v>13</v>
      </c>
      <c r="AB72" s="26">
        <f t="shared" ref="AB72" si="78">AB10</f>
        <v>13</v>
      </c>
      <c r="AC72" s="26">
        <f t="shared" ref="AC72:AJ72" si="79">AC10</f>
        <v>13</v>
      </c>
      <c r="AD72" s="45">
        <f t="shared" si="79"/>
        <v>13</v>
      </c>
      <c r="AE72" s="26">
        <f t="shared" si="79"/>
        <v>10</v>
      </c>
      <c r="AF72" s="26">
        <f t="shared" si="79"/>
        <v>-3</v>
      </c>
      <c r="AG72" s="26">
        <f t="shared" si="79"/>
        <v>-3</v>
      </c>
      <c r="AH72" s="26">
        <f t="shared" si="79"/>
        <v>-3</v>
      </c>
      <c r="AI72" s="26">
        <f t="shared" si="79"/>
        <v>-3</v>
      </c>
      <c r="AJ72" s="26">
        <f t="shared" si="79"/>
        <v>-3</v>
      </c>
      <c r="AK72" s="26">
        <f t="shared" ref="AK72" si="80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x14ac:dyDescent="0.2">
      <c r="A74" s="2" t="s">
        <v>11</v>
      </c>
      <c r="B74" s="73" t="s">
        <v>4</v>
      </c>
      <c r="C74" s="6"/>
      <c r="D74" s="138">
        <f t="shared" ref="D74:R74" si="81">D71+D73</f>
        <v>-94.65</v>
      </c>
      <c r="E74" s="9">
        <f t="shared" si="81"/>
        <v>-107</v>
      </c>
      <c r="F74" s="9">
        <f t="shared" si="81"/>
        <v>-106.5</v>
      </c>
      <c r="G74" s="9">
        <f t="shared" si="81"/>
        <v>-106</v>
      </c>
      <c r="H74" s="9">
        <f t="shared" si="81"/>
        <v>-105.5</v>
      </c>
      <c r="I74" s="9">
        <f t="shared" si="81"/>
        <v>-105</v>
      </c>
      <c r="J74" s="9">
        <f t="shared" ref="J74" si="82">J71+J73</f>
        <v>-104.5</v>
      </c>
      <c r="K74" s="9">
        <f>K71+K73</f>
        <v>-104</v>
      </c>
      <c r="L74" s="139">
        <f t="shared" si="81"/>
        <v>-103.5</v>
      </c>
      <c r="M74" s="138">
        <f t="shared" si="81"/>
        <v>-94.65</v>
      </c>
      <c r="N74" s="9">
        <f t="shared" si="81"/>
        <v>-115</v>
      </c>
      <c r="O74" s="9">
        <f t="shared" si="81"/>
        <v>-114.5</v>
      </c>
      <c r="P74" s="9">
        <f t="shared" si="81"/>
        <v>-114</v>
      </c>
      <c r="Q74" s="9">
        <f t="shared" si="81"/>
        <v>-113.5</v>
      </c>
      <c r="R74" s="9">
        <f t="shared" si="81"/>
        <v>-113</v>
      </c>
      <c r="S74" s="9">
        <f t="shared" ref="S74" si="83">S71+S73</f>
        <v>-112.5</v>
      </c>
      <c r="T74" s="9">
        <f>T71+T73</f>
        <v>-112</v>
      </c>
      <c r="U74" s="139">
        <f>U71+U73</f>
        <v>-111.5</v>
      </c>
      <c r="V74" s="138">
        <f t="shared" ref="V74:AM74" si="84">V72+V73</f>
        <v>10</v>
      </c>
      <c r="W74" s="9">
        <f t="shared" si="84"/>
        <v>13</v>
      </c>
      <c r="X74" s="9">
        <f t="shared" si="84"/>
        <v>13</v>
      </c>
      <c r="Y74" s="9">
        <f t="shared" si="84"/>
        <v>13</v>
      </c>
      <c r="Z74" s="9">
        <f t="shared" si="84"/>
        <v>13</v>
      </c>
      <c r="AA74" s="9">
        <f t="shared" si="84"/>
        <v>13</v>
      </c>
      <c r="AB74" s="9">
        <f t="shared" ref="AB74" si="85">AB72+AB73</f>
        <v>13</v>
      </c>
      <c r="AC74" s="9">
        <f t="shared" si="84"/>
        <v>13</v>
      </c>
      <c r="AD74" s="139">
        <f t="shared" si="84"/>
        <v>13</v>
      </c>
      <c r="AE74" s="9">
        <f t="shared" si="84"/>
        <v>10</v>
      </c>
      <c r="AF74" s="9">
        <f t="shared" si="84"/>
        <v>-3</v>
      </c>
      <c r="AG74" s="9">
        <f t="shared" si="84"/>
        <v>-3</v>
      </c>
      <c r="AH74" s="9">
        <f t="shared" si="84"/>
        <v>-3</v>
      </c>
      <c r="AI74" s="9">
        <f t="shared" si="84"/>
        <v>-3</v>
      </c>
      <c r="AJ74" s="9">
        <f t="shared" si="84"/>
        <v>-3</v>
      </c>
      <c r="AK74" s="9">
        <f t="shared" ref="AK74" si="86">AK72+AK73</f>
        <v>-3</v>
      </c>
      <c r="AL74" s="9">
        <f t="shared" si="84"/>
        <v>-3</v>
      </c>
      <c r="AM74" s="139">
        <f t="shared" si="84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 x14ac:dyDescent="0.2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x14ac:dyDescent="0.2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2" t="s">
        <v>5</v>
      </c>
      <c r="B77" s="39" t="s">
        <v>61</v>
      </c>
      <c r="C77" s="6"/>
      <c r="D77" s="122">
        <f t="shared" ref="D77:U77" si="87">(10^12)*(10^-3)*10^(D74/10)*D5/15</f>
        <v>0.68553557309289936</v>
      </c>
      <c r="E77" s="123">
        <f t="shared" si="87"/>
        <v>3.9905246299377563E-2</v>
      </c>
      <c r="F77" s="123">
        <f t="shared" si="87"/>
        <v>4.4774422771366576E-2</v>
      </c>
      <c r="G77" s="123">
        <f t="shared" si="87"/>
        <v>5.0237728630191519E-2</v>
      </c>
      <c r="H77" s="123">
        <f t="shared" si="87"/>
        <v>5.6367658625288947E-2</v>
      </c>
      <c r="I77" s="123">
        <f t="shared" si="87"/>
        <v>6.3245553203367416E-2</v>
      </c>
      <c r="J77" s="123">
        <f t="shared" si="87"/>
        <v>7.0962677846715116E-2</v>
      </c>
      <c r="K77" s="123">
        <f t="shared" si="87"/>
        <v>7.9621434110699163E-2</v>
      </c>
      <c r="L77" s="124">
        <f t="shared" si="87"/>
        <v>8.9336718430192558E-2</v>
      </c>
      <c r="M77" s="122">
        <f t="shared" si="87"/>
        <v>0.68553557309289936</v>
      </c>
      <c r="N77" s="123">
        <f t="shared" si="87"/>
        <v>6.3245553203367336E-3</v>
      </c>
      <c r="O77" s="123">
        <f t="shared" si="87"/>
        <v>7.096267784671503E-3</v>
      </c>
      <c r="P77" s="123">
        <f t="shared" si="87"/>
        <v>7.9621434110699069E-3</v>
      </c>
      <c r="Q77" s="123">
        <f t="shared" si="87"/>
        <v>8.9336718430192471E-3</v>
      </c>
      <c r="R77" s="123">
        <f t="shared" si="87"/>
        <v>1.0023744672545389E-2</v>
      </c>
      <c r="S77" s="123">
        <f t="shared" si="87"/>
        <v>1.1246826503806952E-2</v>
      </c>
      <c r="T77" s="123">
        <f t="shared" si="87"/>
        <v>1.2619146889603869E-2</v>
      </c>
      <c r="U77" s="124">
        <f t="shared" si="87"/>
        <v>1.4158915687682707E-2</v>
      </c>
      <c r="V77" s="122">
        <f t="shared" ref="V77:AM77" si="88">(10^12)*(10^-3)*10^((D74+V74)/10)*V5/15</f>
        <v>6.8553557309290021</v>
      </c>
      <c r="W77" s="123">
        <f t="shared" si="88"/>
        <v>0.79621434110699241</v>
      </c>
      <c r="X77" s="123">
        <f t="shared" si="88"/>
        <v>0.89336718430192674</v>
      </c>
      <c r="Y77" s="123">
        <f t="shared" si="88"/>
        <v>1.0023744672545409</v>
      </c>
      <c r="Z77" s="123">
        <f t="shared" si="88"/>
        <v>1.1246826503806977</v>
      </c>
      <c r="AA77" s="123">
        <f t="shared" si="88"/>
        <v>1.2619146889603854</v>
      </c>
      <c r="AB77" s="123">
        <f t="shared" si="88"/>
        <v>1.4158915687682738</v>
      </c>
      <c r="AC77" s="123">
        <f t="shared" si="88"/>
        <v>1.5886564694485601</v>
      </c>
      <c r="AD77" s="124">
        <f t="shared" si="88"/>
        <v>1.7825018762674867</v>
      </c>
      <c r="AE77" s="123">
        <f t="shared" si="88"/>
        <v>6.8553557309290021</v>
      </c>
      <c r="AF77" s="123">
        <f t="shared" si="88"/>
        <v>3.169786384922213E-3</v>
      </c>
      <c r="AG77" s="123">
        <f t="shared" si="88"/>
        <v>3.5565588200778407E-3</v>
      </c>
      <c r="AH77" s="123">
        <f t="shared" si="88"/>
        <v>3.9905246299377518E-3</v>
      </c>
      <c r="AI77" s="123">
        <f t="shared" si="88"/>
        <v>4.4774422771366685E-3</v>
      </c>
      <c r="AJ77" s="123">
        <f t="shared" si="88"/>
        <v>5.0237728630191459E-3</v>
      </c>
      <c r="AK77" s="123">
        <f t="shared" si="88"/>
        <v>5.6367658625288888E-3</v>
      </c>
      <c r="AL77" s="123">
        <f t="shared" si="88"/>
        <v>6.3245553203367336E-3</v>
      </c>
      <c r="AM77" s="124">
        <f t="shared" si="88"/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x14ac:dyDescent="0.2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89">10*LOG(W77/(E77))</f>
        <v>12.999999999999991</v>
      </c>
      <c r="X78" s="9">
        <f t="shared" si="89"/>
        <v>13.000000000000023</v>
      </c>
      <c r="Y78" s="9">
        <f t="shared" si="89"/>
        <v>12.999999999999991</v>
      </c>
      <c r="Z78" s="9">
        <f t="shared" si="89"/>
        <v>13.000000000000007</v>
      </c>
      <c r="AA78" s="9">
        <f t="shared" si="89"/>
        <v>13.000000000000007</v>
      </c>
      <c r="AB78" s="9">
        <f t="shared" si="89"/>
        <v>12.999999999999991</v>
      </c>
      <c r="AC78" s="9">
        <f t="shared" si="89"/>
        <v>13.000000000000007</v>
      </c>
      <c r="AD78" s="139">
        <f t="shared" si="89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90">10*LOG(AG77/(O77))</f>
        <v>-3.0000000000000022</v>
      </c>
      <c r="AH78" s="9">
        <f t="shared" si="90"/>
        <v>-2.9999999999999871</v>
      </c>
      <c r="AI78" s="9">
        <f t="shared" si="90"/>
        <v>-3.0000000000000031</v>
      </c>
      <c r="AJ78" s="9">
        <f t="shared" si="90"/>
        <v>-2.9999999999999876</v>
      </c>
      <c r="AK78" s="9">
        <f t="shared" si="90"/>
        <v>-3.0000000000000031</v>
      </c>
      <c r="AL78" s="9">
        <f t="shared" si="90"/>
        <v>-3.0000000000000187</v>
      </c>
      <c r="AM78" s="139">
        <f t="shared" si="90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x14ac:dyDescent="0.2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M79" si="91">D74+V74+10*LOG(V5/15)</f>
        <v>-81.639700043360193</v>
      </c>
      <c r="W79" s="9">
        <f t="shared" si="91"/>
        <v>-90.989700043360187</v>
      </c>
      <c r="X79" s="9">
        <f t="shared" si="91"/>
        <v>-90.489700043360187</v>
      </c>
      <c r="Y79" s="9">
        <f t="shared" si="91"/>
        <v>-89.989700043360187</v>
      </c>
      <c r="Z79" s="9">
        <f t="shared" si="91"/>
        <v>-89.489700043360187</v>
      </c>
      <c r="AA79" s="9">
        <f t="shared" si="91"/>
        <v>-88.989700043360187</v>
      </c>
      <c r="AB79" s="9">
        <f t="shared" si="91"/>
        <v>-88.489700043360187</v>
      </c>
      <c r="AC79" s="9">
        <f t="shared" si="91"/>
        <v>-87.989700043360187</v>
      </c>
      <c r="AD79" s="139">
        <f t="shared" si="91"/>
        <v>-87.489700043360187</v>
      </c>
      <c r="AE79" s="9">
        <f t="shared" si="91"/>
        <v>-81.639700043360193</v>
      </c>
      <c r="AF79" s="9">
        <f t="shared" si="91"/>
        <v>-114.98970004336019</v>
      </c>
      <c r="AG79" s="9">
        <f t="shared" si="91"/>
        <v>-114.48970004336019</v>
      </c>
      <c r="AH79" s="9">
        <f t="shared" si="91"/>
        <v>-113.98970004336019</v>
      </c>
      <c r="AI79" s="9">
        <f t="shared" si="91"/>
        <v>-113.48970004336019</v>
      </c>
      <c r="AJ79" s="9">
        <f t="shared" si="91"/>
        <v>-112.98970004336019</v>
      </c>
      <c r="AK79" s="9">
        <f t="shared" si="91"/>
        <v>-112.48970004336019</v>
      </c>
      <c r="AL79" s="9">
        <f t="shared" si="91"/>
        <v>-111.98970004336019</v>
      </c>
      <c r="AM79" s="139">
        <f t="shared" si="91"/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 x14ac:dyDescent="0.25">
      <c r="A80" s="142" t="s">
        <v>32</v>
      </c>
      <c r="B80" s="48" t="s">
        <v>70</v>
      </c>
      <c r="C80" s="136"/>
      <c r="D80" s="143">
        <f t="shared" ref="D80:U80" si="92">10*LOG((D77+V77)*10^-9)+10*LOG(D7*12)</f>
        <v>-53.358258970322318</v>
      </c>
      <c r="E80" s="144">
        <f t="shared" si="92"/>
        <v>-62.909801802762026</v>
      </c>
      <c r="F80" s="144">
        <f t="shared" si="92"/>
        <v>-62.409801802762026</v>
      </c>
      <c r="G80" s="144">
        <f t="shared" si="92"/>
        <v>-61.909801802762026</v>
      </c>
      <c r="H80" s="144">
        <f t="shared" si="92"/>
        <v>-61.409801802762026</v>
      </c>
      <c r="I80" s="144">
        <f t="shared" si="92"/>
        <v>-60.909801802762026</v>
      </c>
      <c r="J80" s="144">
        <f t="shared" si="92"/>
        <v>-60.409801802762026</v>
      </c>
      <c r="K80" s="144">
        <f t="shared" si="92"/>
        <v>-59.90980180276204</v>
      </c>
      <c r="L80" s="145">
        <f t="shared" si="92"/>
        <v>-59.409801802762026</v>
      </c>
      <c r="M80" s="143">
        <f t="shared" si="92"/>
        <v>-53.358258970322318</v>
      </c>
      <c r="N80" s="144">
        <f t="shared" si="92"/>
        <v>-82.357837197539737</v>
      </c>
      <c r="O80" s="144">
        <f t="shared" si="92"/>
        <v>-81.857837197539737</v>
      </c>
      <c r="P80" s="144">
        <f t="shared" si="92"/>
        <v>-81.357837197539737</v>
      </c>
      <c r="Q80" s="144">
        <f t="shared" si="92"/>
        <v>-80.857837197539737</v>
      </c>
      <c r="R80" s="144">
        <f t="shared" si="92"/>
        <v>-80.357837197539737</v>
      </c>
      <c r="S80" s="144">
        <f t="shared" si="92"/>
        <v>-79.857837197539737</v>
      </c>
      <c r="T80" s="144">
        <f t="shared" si="92"/>
        <v>-79.357837197539737</v>
      </c>
      <c r="U80" s="145">
        <f t="shared" si="92"/>
        <v>-78.857837197539709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x14ac:dyDescent="0.2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 x14ac:dyDescent="0.25">
      <c r="BG82" s="102"/>
    </row>
    <row r="83" spans="1:59" s="75" customFormat="1" x14ac:dyDescent="0.2">
      <c r="A83" s="1" t="s">
        <v>19</v>
      </c>
      <c r="B83" s="78"/>
      <c r="C83" s="78"/>
      <c r="D83" s="243" t="s">
        <v>99</v>
      </c>
      <c r="E83" s="238"/>
      <c r="F83" s="238"/>
      <c r="G83" s="238"/>
      <c r="H83" s="238"/>
      <c r="I83" s="238"/>
      <c r="J83" s="238"/>
      <c r="K83" s="238"/>
      <c r="L83" s="239"/>
      <c r="M83" s="237" t="s">
        <v>100</v>
      </c>
      <c r="N83" s="238"/>
      <c r="O83" s="238"/>
      <c r="P83" s="238"/>
      <c r="Q83" s="238"/>
      <c r="R83" s="238"/>
      <c r="S83" s="238"/>
      <c r="T83" s="238"/>
      <c r="U83" s="239"/>
      <c r="V83" s="237" t="s">
        <v>101</v>
      </c>
      <c r="W83" s="238"/>
      <c r="X83" s="238"/>
      <c r="Y83" s="238"/>
      <c r="Z83" s="238"/>
      <c r="AA83" s="238"/>
      <c r="AB83" s="238"/>
      <c r="AC83" s="238"/>
      <c r="AD83" s="239"/>
      <c r="AE83" s="237" t="s">
        <v>102</v>
      </c>
      <c r="AF83" s="238"/>
      <c r="AG83" s="238"/>
      <c r="AH83" s="238"/>
      <c r="AI83" s="238"/>
      <c r="AJ83" s="238"/>
      <c r="AK83" s="238"/>
      <c r="AL83" s="238"/>
      <c r="AM83" s="239"/>
      <c r="AN83" s="243" t="s">
        <v>37</v>
      </c>
      <c r="AO83" s="238"/>
      <c r="AP83" s="238"/>
      <c r="AQ83" s="238"/>
      <c r="AR83" s="238"/>
      <c r="AS83" s="238"/>
      <c r="AT83" s="238"/>
      <c r="AU83" s="238"/>
      <c r="AV83" s="239"/>
      <c r="AW83" s="237" t="s">
        <v>28</v>
      </c>
      <c r="AX83" s="238"/>
      <c r="AY83" s="238"/>
      <c r="AZ83" s="238"/>
      <c r="BA83" s="238"/>
      <c r="BB83" s="238"/>
      <c r="BC83" s="238"/>
      <c r="BD83" s="238"/>
      <c r="BE83" s="239"/>
      <c r="BF83" s="54" t="s">
        <v>58</v>
      </c>
      <c r="BG83" s="14" t="s">
        <v>0</v>
      </c>
    </row>
    <row r="84" spans="1:59" s="75" customFormat="1" x14ac:dyDescent="0.2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 x14ac:dyDescent="0.2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93">V86-AW86</f>
        <v>9.7000000000000028</v>
      </c>
      <c r="W85" s="151">
        <f t="shared" si="93"/>
        <v>12.69999999999999</v>
      </c>
      <c r="X85" s="151">
        <f t="shared" si="93"/>
        <v>12.700000000000022</v>
      </c>
      <c r="Y85" s="151">
        <f t="shared" si="93"/>
        <v>12.69999999999999</v>
      </c>
      <c r="Z85" s="151">
        <f t="shared" si="93"/>
        <v>12.700000000000006</v>
      </c>
      <c r="AA85" s="151">
        <f t="shared" si="93"/>
        <v>12.700000000000006</v>
      </c>
      <c r="AB85" s="151">
        <f t="shared" si="93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 x14ac:dyDescent="0.2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94">V78</f>
        <v>10.000000000000004</v>
      </c>
      <c r="W86" s="148">
        <f t="shared" si="94"/>
        <v>12.999999999999991</v>
      </c>
      <c r="X86" s="148">
        <f t="shared" si="94"/>
        <v>13.000000000000023</v>
      </c>
      <c r="Y86" s="148">
        <f t="shared" si="94"/>
        <v>12.999999999999991</v>
      </c>
      <c r="Z86" s="148">
        <f t="shared" si="94"/>
        <v>13.000000000000007</v>
      </c>
      <c r="AA86" s="148">
        <f t="shared" si="94"/>
        <v>13.000000000000007</v>
      </c>
      <c r="AB86" s="148">
        <f t="shared" ref="AB86" si="95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96">AW35</f>
        <v>0.3</v>
      </c>
      <c r="AX86" s="119">
        <f t="shared" si="96"/>
        <v>0.3</v>
      </c>
      <c r="AY86" s="119">
        <f t="shared" si="96"/>
        <v>0.3</v>
      </c>
      <c r="AZ86" s="119">
        <f t="shared" si="96"/>
        <v>0.3</v>
      </c>
      <c r="BA86" s="119">
        <f t="shared" si="96"/>
        <v>0.3</v>
      </c>
      <c r="BB86" s="119">
        <f t="shared" si="96"/>
        <v>0.3</v>
      </c>
      <c r="BC86" s="119">
        <f t="shared" ref="BC86" si="97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 x14ac:dyDescent="0.2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98">V86+AW86</f>
        <v>10.300000000000004</v>
      </c>
      <c r="W87" s="148">
        <f t="shared" si="98"/>
        <v>13.299999999999992</v>
      </c>
      <c r="X87" s="148">
        <f t="shared" si="98"/>
        <v>13.300000000000024</v>
      </c>
      <c r="Y87" s="148">
        <f t="shared" si="98"/>
        <v>13.299999999999992</v>
      </c>
      <c r="Z87" s="148">
        <f t="shared" si="98"/>
        <v>13.300000000000008</v>
      </c>
      <c r="AA87" s="148">
        <f t="shared" si="98"/>
        <v>13.300000000000008</v>
      </c>
      <c r="AB87" s="148">
        <f t="shared" si="98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x14ac:dyDescent="0.2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 x14ac:dyDescent="0.2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99">AE90-AW90</f>
        <v>9.7000000000000028</v>
      </c>
      <c r="AF89" s="151">
        <f t="shared" si="99"/>
        <v>-3.300000000000002</v>
      </c>
      <c r="AG89" s="151">
        <f t="shared" si="99"/>
        <v>-3.300000000000002</v>
      </c>
      <c r="AH89" s="151">
        <f t="shared" si="99"/>
        <v>-3.2999999999999869</v>
      </c>
      <c r="AI89" s="151">
        <f t="shared" si="99"/>
        <v>-3.3000000000000029</v>
      </c>
      <c r="AJ89" s="151">
        <f t="shared" si="99"/>
        <v>-3.2999999999999874</v>
      </c>
      <c r="AK89" s="151">
        <f t="shared" si="99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 x14ac:dyDescent="0.2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00">AE78</f>
        <v>10.000000000000004</v>
      </c>
      <c r="AF90" s="148">
        <f t="shared" si="100"/>
        <v>-3.0000000000000022</v>
      </c>
      <c r="AG90" s="148">
        <f t="shared" si="100"/>
        <v>-3.0000000000000022</v>
      </c>
      <c r="AH90" s="148">
        <f t="shared" si="100"/>
        <v>-2.9999999999999871</v>
      </c>
      <c r="AI90" s="148">
        <f t="shared" si="100"/>
        <v>-3.0000000000000031</v>
      </c>
      <c r="AJ90" s="148">
        <f t="shared" si="100"/>
        <v>-2.9999999999999876</v>
      </c>
      <c r="AK90" s="148">
        <f t="shared" ref="AK90" si="101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02">AW39</f>
        <v>0.3</v>
      </c>
      <c r="AX90" s="119">
        <f t="shared" si="102"/>
        <v>0.3</v>
      </c>
      <c r="AY90" s="119">
        <f t="shared" si="102"/>
        <v>0.3</v>
      </c>
      <c r="AZ90" s="119">
        <f t="shared" si="102"/>
        <v>0.3</v>
      </c>
      <c r="BA90" s="119">
        <f t="shared" si="102"/>
        <v>0.3</v>
      </c>
      <c r="BB90" s="119">
        <f t="shared" si="102"/>
        <v>0.3</v>
      </c>
      <c r="BC90" s="119">
        <f t="shared" ref="BC90" si="103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 x14ac:dyDescent="0.2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04">AE90+AW90</f>
        <v>10.300000000000004</v>
      </c>
      <c r="AF91" s="148">
        <f t="shared" si="104"/>
        <v>-2.7000000000000024</v>
      </c>
      <c r="AG91" s="148">
        <f t="shared" si="104"/>
        <v>-2.7000000000000024</v>
      </c>
      <c r="AH91" s="148">
        <f t="shared" si="104"/>
        <v>-2.6999999999999873</v>
      </c>
      <c r="AI91" s="148">
        <f t="shared" si="104"/>
        <v>-2.7000000000000033</v>
      </c>
      <c r="AJ91" s="148">
        <f t="shared" si="104"/>
        <v>-2.6999999999999877</v>
      </c>
      <c r="AK91" s="148">
        <f t="shared" si="10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x14ac:dyDescent="0.2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 x14ac:dyDescent="0.2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05">V94-AW94</f>
        <v>-83.169405897438025</v>
      </c>
      <c r="W93" s="151">
        <f t="shared" si="105"/>
        <v>-92.51940589743802</v>
      </c>
      <c r="X93" s="151">
        <f t="shared" si="105"/>
        <v>-92.01940589743802</v>
      </c>
      <c r="Y93" s="151">
        <f t="shared" si="105"/>
        <v>-91.51940589743802</v>
      </c>
      <c r="Z93" s="151">
        <f t="shared" si="105"/>
        <v>-91.01940589743802</v>
      </c>
      <c r="AA93" s="151">
        <f t="shared" si="105"/>
        <v>-90.51940589743802</v>
      </c>
      <c r="AB93" s="151">
        <f t="shared" si="105"/>
        <v>-90.01940589743802</v>
      </c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 x14ac:dyDescent="0.2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06">V79</f>
        <v>-81.639700043360193</v>
      </c>
      <c r="W94" s="148">
        <f t="shared" si="106"/>
        <v>-90.989700043360187</v>
      </c>
      <c r="X94" s="148">
        <f t="shared" si="106"/>
        <v>-90.489700043360187</v>
      </c>
      <c r="Y94" s="148">
        <f t="shared" si="106"/>
        <v>-89.989700043360187</v>
      </c>
      <c r="Z94" s="148">
        <f t="shared" si="106"/>
        <v>-89.489700043360187</v>
      </c>
      <c r="AA94" s="148">
        <f t="shared" si="106"/>
        <v>-88.989700043360187</v>
      </c>
      <c r="AB94" s="148">
        <f t="shared" ref="AB94" si="107">AB79</f>
        <v>-88.489700043360187</v>
      </c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08">AW43</f>
        <v>1.5297058540778354</v>
      </c>
      <c r="AX94" s="119">
        <f t="shared" si="108"/>
        <v>1.5297058540778354</v>
      </c>
      <c r="AY94" s="119">
        <f t="shared" si="108"/>
        <v>1.5297058540778354</v>
      </c>
      <c r="AZ94" s="119">
        <f t="shared" si="108"/>
        <v>1.5297058540778354</v>
      </c>
      <c r="BA94" s="119">
        <f t="shared" si="108"/>
        <v>1.5297058540778354</v>
      </c>
      <c r="BB94" s="119">
        <f t="shared" si="108"/>
        <v>1.5297058540778354</v>
      </c>
      <c r="BC94" s="119">
        <f t="shared" ref="BC94" si="109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x14ac:dyDescent="0.2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10">V94+AW94</f>
        <v>-80.109994189282361</v>
      </c>
      <c r="W95" s="148">
        <f t="shared" si="110"/>
        <v>-89.459994189282355</v>
      </c>
      <c r="X95" s="148">
        <f t="shared" si="110"/>
        <v>-88.959994189282355</v>
      </c>
      <c r="Y95" s="148">
        <f t="shared" si="110"/>
        <v>-88.459994189282355</v>
      </c>
      <c r="Z95" s="148">
        <f t="shared" si="110"/>
        <v>-87.959994189282355</v>
      </c>
      <c r="AA95" s="148">
        <f t="shared" si="110"/>
        <v>-87.459994189282355</v>
      </c>
      <c r="AB95" s="148">
        <f t="shared" si="110"/>
        <v>-86.959994189282355</v>
      </c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x14ac:dyDescent="0.2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 x14ac:dyDescent="0.2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11">AE98-AW98</f>
        <v>-83.169405897438025</v>
      </c>
      <c r="AF97" s="151">
        <f t="shared" si="111"/>
        <v>-116.51940589743802</v>
      </c>
      <c r="AG97" s="151">
        <f t="shared" si="111"/>
        <v>-116.01940589743802</v>
      </c>
      <c r="AH97" s="151">
        <f t="shared" si="111"/>
        <v>-115.51940589743802</v>
      </c>
      <c r="AI97" s="151">
        <f t="shared" si="111"/>
        <v>-115.01940589743802</v>
      </c>
      <c r="AJ97" s="151">
        <f t="shared" si="111"/>
        <v>-114.51940589743802</v>
      </c>
      <c r="AK97" s="151">
        <f t="shared" si="111"/>
        <v>-114.01940589743802</v>
      </c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 x14ac:dyDescent="0.2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12">AE79</f>
        <v>-81.639700043360193</v>
      </c>
      <c r="AF98" s="148">
        <f t="shared" si="112"/>
        <v>-114.98970004336019</v>
      </c>
      <c r="AG98" s="148">
        <f t="shared" si="112"/>
        <v>-114.48970004336019</v>
      </c>
      <c r="AH98" s="148">
        <f t="shared" si="112"/>
        <v>-113.98970004336019</v>
      </c>
      <c r="AI98" s="148">
        <f t="shared" si="112"/>
        <v>-113.48970004336019</v>
      </c>
      <c r="AJ98" s="148">
        <f t="shared" si="112"/>
        <v>-112.98970004336019</v>
      </c>
      <c r="AK98" s="148">
        <f t="shared" ref="AK98" si="113">AK79</f>
        <v>-112.48970004336019</v>
      </c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14">AW47</f>
        <v>1.5297058540778354</v>
      </c>
      <c r="AX98" s="119">
        <f t="shared" si="114"/>
        <v>1.5297058540778354</v>
      </c>
      <c r="AY98" s="119">
        <f t="shared" si="114"/>
        <v>1.5297058540778354</v>
      </c>
      <c r="AZ98" s="119">
        <f t="shared" si="114"/>
        <v>1.5297058540778354</v>
      </c>
      <c r="BA98" s="119">
        <f t="shared" si="114"/>
        <v>1.5297058540778354</v>
      </c>
      <c r="BB98" s="119">
        <f t="shared" si="114"/>
        <v>1.5297058540778354</v>
      </c>
      <c r="BC98" s="119">
        <f t="shared" ref="BC98" si="115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 x14ac:dyDescent="0.2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16">AE98+AW98</f>
        <v>-80.109994189282361</v>
      </c>
      <c r="AF99" s="148">
        <f t="shared" si="116"/>
        <v>-113.45999418928236</v>
      </c>
      <c r="AG99" s="148">
        <f t="shared" si="116"/>
        <v>-112.95999418928236</v>
      </c>
      <c r="AH99" s="148">
        <f t="shared" si="116"/>
        <v>-112.45999418928236</v>
      </c>
      <c r="AI99" s="148">
        <f t="shared" si="116"/>
        <v>-111.95999418928236</v>
      </c>
      <c r="AJ99" s="148">
        <f t="shared" si="116"/>
        <v>-111.45999418928236</v>
      </c>
      <c r="AK99" s="148">
        <f t="shared" si="116"/>
        <v>-110.95999418928236</v>
      </c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 x14ac:dyDescent="0.2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 x14ac:dyDescent="0.2">
      <c r="A101" s="167" t="s">
        <v>86</v>
      </c>
      <c r="B101" s="209" t="s">
        <v>70</v>
      </c>
      <c r="C101" s="132"/>
      <c r="D101" s="151">
        <f t="shared" ref="D101:J101" si="117">D102-AW102</f>
        <v>-54.882850773163085</v>
      </c>
      <c r="E101" s="151">
        <f t="shared" si="117"/>
        <v>-64.436764210879829</v>
      </c>
      <c r="F101" s="151">
        <f t="shared" si="117"/>
        <v>-63.936764210879822</v>
      </c>
      <c r="G101" s="151">
        <f t="shared" si="117"/>
        <v>-63.436764210879822</v>
      </c>
      <c r="H101" s="151">
        <f t="shared" si="117"/>
        <v>-62.936764210879822</v>
      </c>
      <c r="I101" s="151">
        <f t="shared" si="117"/>
        <v>-62.436764210879822</v>
      </c>
      <c r="J101" s="151">
        <f t="shared" si="117"/>
        <v>-61.936764210879822</v>
      </c>
      <c r="K101" s="151">
        <f>K102-BD102</f>
        <v>-61.436764210879836</v>
      </c>
      <c r="L101" s="152">
        <f>L102-BE102</f>
        <v>-60.936764210879822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-87.632485778544378</v>
      </c>
      <c r="BG101" s="203" t="s">
        <v>132</v>
      </c>
    </row>
    <row r="102" spans="1:59" s="75" customFormat="1" x14ac:dyDescent="0.2">
      <c r="A102" s="168" t="s">
        <v>87</v>
      </c>
      <c r="B102" s="209" t="s">
        <v>70</v>
      </c>
      <c r="C102" s="132"/>
      <c r="D102" s="148">
        <f>D80</f>
        <v>-53.358258970322318</v>
      </c>
      <c r="E102" s="148">
        <f t="shared" ref="E102:L102" si="118">E80</f>
        <v>-62.909801802762026</v>
      </c>
      <c r="F102" s="148">
        <f t="shared" si="118"/>
        <v>-62.409801802762026</v>
      </c>
      <c r="G102" s="148">
        <f t="shared" si="118"/>
        <v>-61.909801802762026</v>
      </c>
      <c r="H102" s="148">
        <f t="shared" si="118"/>
        <v>-61.409801802762026</v>
      </c>
      <c r="I102" s="148">
        <f t="shared" si="118"/>
        <v>-60.909801802762026</v>
      </c>
      <c r="J102" s="148">
        <f t="shared" ref="J102" si="119">J80</f>
        <v>-60.409801802762026</v>
      </c>
      <c r="K102" s="148">
        <f t="shared" si="118"/>
        <v>-59.90980180276204</v>
      </c>
      <c r="L102" s="149">
        <f t="shared" si="118"/>
        <v>-59.409801802762026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20">AW51</f>
        <v>1.5245918028407657</v>
      </c>
      <c r="AX102" s="119">
        <f t="shared" si="120"/>
        <v>1.5269624081177979</v>
      </c>
      <c r="AY102" s="119">
        <f t="shared" si="120"/>
        <v>1.5269624081177979</v>
      </c>
      <c r="AZ102" s="119">
        <f t="shared" si="120"/>
        <v>1.5269624081177979</v>
      </c>
      <c r="BA102" s="119">
        <f t="shared" si="120"/>
        <v>1.5269624081177979</v>
      </c>
      <c r="BB102" s="119">
        <f t="shared" si="120"/>
        <v>1.5269624081177979</v>
      </c>
      <c r="BC102" s="119">
        <f t="shared" ref="BC102" si="121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 x14ac:dyDescent="0.2">
      <c r="A103" s="167" t="s">
        <v>88</v>
      </c>
      <c r="B103" s="209" t="s">
        <v>70</v>
      </c>
      <c r="C103" s="132"/>
      <c r="D103" s="151">
        <f t="shared" ref="D103:J103" si="122">D102+AW102</f>
        <v>-51.833667167481551</v>
      </c>
      <c r="E103" s="151">
        <f t="shared" si="122"/>
        <v>-61.382839394644229</v>
      </c>
      <c r="F103" s="151">
        <f t="shared" si="122"/>
        <v>-60.882839394644229</v>
      </c>
      <c r="G103" s="151">
        <f t="shared" si="122"/>
        <v>-60.382839394644229</v>
      </c>
      <c r="H103" s="151">
        <f t="shared" si="122"/>
        <v>-59.882839394644229</v>
      </c>
      <c r="I103" s="151">
        <f t="shared" si="122"/>
        <v>-59.382839394644229</v>
      </c>
      <c r="J103" s="151">
        <f t="shared" si="122"/>
        <v>-58.882839394644229</v>
      </c>
      <c r="K103" s="151">
        <f>K102+BC102</f>
        <v>-58.382839394644243</v>
      </c>
      <c r="L103" s="152">
        <f>L102+BD102</f>
        <v>-57.882839394644229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 x14ac:dyDescent="0.2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 x14ac:dyDescent="0.2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-54.882850773163085</v>
      </c>
      <c r="N105" s="151">
        <f t="shared" ref="N105:U105" si="123">N106-AX106</f>
        <v>-83.861177365147725</v>
      </c>
      <c r="O105" s="151">
        <f t="shared" si="123"/>
        <v>-83.361177365147725</v>
      </c>
      <c r="P105" s="151">
        <f t="shared" si="123"/>
        <v>-82.861177365147725</v>
      </c>
      <c r="Q105" s="151">
        <f t="shared" si="123"/>
        <v>-82.361177365147725</v>
      </c>
      <c r="R105" s="151">
        <f t="shared" si="123"/>
        <v>-81.861177365147725</v>
      </c>
      <c r="S105" s="151">
        <f t="shared" si="123"/>
        <v>-81.361177365147725</v>
      </c>
      <c r="T105" s="151">
        <f t="shared" si="123"/>
        <v>-80.861177365147725</v>
      </c>
      <c r="U105" s="152">
        <f t="shared" si="123"/>
        <v>-80.361177365147697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-87.632485778544378</v>
      </c>
      <c r="BG105" s="203" t="s">
        <v>132</v>
      </c>
    </row>
    <row r="106" spans="1:59" s="75" customFormat="1" x14ac:dyDescent="0.2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24">M80</f>
        <v>-53.358258970322318</v>
      </c>
      <c r="N106" s="148">
        <f t="shared" si="124"/>
        <v>-82.357837197539737</v>
      </c>
      <c r="O106" s="148">
        <f t="shared" si="124"/>
        <v>-81.857837197539737</v>
      </c>
      <c r="P106" s="148">
        <f t="shared" si="124"/>
        <v>-81.357837197539737</v>
      </c>
      <c r="Q106" s="148">
        <f t="shared" si="124"/>
        <v>-80.857837197539737</v>
      </c>
      <c r="R106" s="148">
        <f t="shared" si="124"/>
        <v>-80.357837197539737</v>
      </c>
      <c r="S106" s="148">
        <f t="shared" ref="S106" si="125">S80</f>
        <v>-79.857837197539737</v>
      </c>
      <c r="T106" s="148">
        <f>T80</f>
        <v>-79.357837197539737</v>
      </c>
      <c r="U106" s="149">
        <f>U80</f>
        <v>-78.857837197539709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26">AW55</f>
        <v>1.5245918028407657</v>
      </c>
      <c r="AX106" s="119">
        <f t="shared" si="126"/>
        <v>1.5033401676079807</v>
      </c>
      <c r="AY106" s="119">
        <f t="shared" si="126"/>
        <v>1.5033401676079807</v>
      </c>
      <c r="AZ106" s="119">
        <f t="shared" si="126"/>
        <v>1.5033401676079807</v>
      </c>
      <c r="BA106" s="119">
        <f t="shared" si="126"/>
        <v>1.5033401676079807</v>
      </c>
      <c r="BB106" s="119">
        <f t="shared" si="126"/>
        <v>1.5033401676079807</v>
      </c>
      <c r="BC106" s="119">
        <f t="shared" ref="BC106" si="127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 x14ac:dyDescent="0.2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-51.833667167481551</v>
      </c>
      <c r="N107" s="151">
        <f t="shared" ref="N107:U107" si="128">N106+AX106</f>
        <v>-80.85449702993175</v>
      </c>
      <c r="O107" s="151">
        <f t="shared" si="128"/>
        <v>-80.35449702993175</v>
      </c>
      <c r="P107" s="151">
        <f t="shared" si="128"/>
        <v>-79.85449702993175</v>
      </c>
      <c r="Q107" s="151">
        <f t="shared" si="128"/>
        <v>-79.35449702993175</v>
      </c>
      <c r="R107" s="151">
        <f t="shared" si="128"/>
        <v>-78.85449702993175</v>
      </c>
      <c r="S107" s="151">
        <f t="shared" si="128"/>
        <v>-78.35449702993175</v>
      </c>
      <c r="T107" s="151">
        <f t="shared" si="128"/>
        <v>-77.85449702993175</v>
      </c>
      <c r="U107" s="152">
        <f t="shared" si="128"/>
        <v>-77.354497029931721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 x14ac:dyDescent="0.2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 x14ac:dyDescent="0.2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29">AE110-AW110</f>
        <v>-91.169405897438025</v>
      </c>
      <c r="AF109" s="148">
        <f t="shared" si="129"/>
        <v>-121.01940589743802</v>
      </c>
      <c r="AG109" s="148">
        <f t="shared" si="129"/>
        <v>-120.51940589743802</v>
      </c>
      <c r="AH109" s="148">
        <f t="shared" si="129"/>
        <v>-120.01940589743802</v>
      </c>
      <c r="AI109" s="148">
        <f t="shared" si="129"/>
        <v>-119.51940589743802</v>
      </c>
      <c r="AJ109" s="148">
        <f t="shared" si="129"/>
        <v>-119.01940589743802</v>
      </c>
      <c r="AK109" s="148">
        <f t="shared" si="129"/>
        <v>-118.51940589743802</v>
      </c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65</v>
      </c>
      <c r="AO109" s="158">
        <f t="shared" ref="AO109:AV109" si="130">157+CEILING(AF109,-1)</f>
        <v>35</v>
      </c>
      <c r="AP109" s="158">
        <f t="shared" si="130"/>
        <v>36</v>
      </c>
      <c r="AQ109" s="158">
        <f t="shared" si="130"/>
        <v>36</v>
      </c>
      <c r="AR109" s="158">
        <f t="shared" si="130"/>
        <v>37</v>
      </c>
      <c r="AS109" s="158">
        <f t="shared" si="130"/>
        <v>37</v>
      </c>
      <c r="AT109" s="158">
        <f t="shared" si="130"/>
        <v>38</v>
      </c>
      <c r="AU109" s="158">
        <f t="shared" si="130"/>
        <v>38</v>
      </c>
      <c r="AV109" s="158">
        <f t="shared" si="130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x14ac:dyDescent="0.2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-81.639700043360193</v>
      </c>
      <c r="AF110" s="148">
        <f t="shared" ref="AF110:AM110" si="131">AF79</f>
        <v>-114.98970004336019</v>
      </c>
      <c r="AG110" s="148">
        <f t="shared" si="131"/>
        <v>-114.48970004336019</v>
      </c>
      <c r="AH110" s="148">
        <f t="shared" si="131"/>
        <v>-113.98970004336019</v>
      </c>
      <c r="AI110" s="148">
        <f t="shared" si="131"/>
        <v>-113.48970004336019</v>
      </c>
      <c r="AJ110" s="148">
        <f t="shared" si="131"/>
        <v>-112.98970004336019</v>
      </c>
      <c r="AK110" s="148">
        <f t="shared" ref="AK110" si="132">AK79</f>
        <v>-112.48970004336019</v>
      </c>
      <c r="AL110" s="148">
        <f t="shared" si="131"/>
        <v>-111.98970004336019</v>
      </c>
      <c r="AM110" s="149">
        <f t="shared" si="131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33">AW59</f>
        <v>9.5297058540778359</v>
      </c>
      <c r="AX110" s="119">
        <f t="shared" si="133"/>
        <v>6.0297058540778359</v>
      </c>
      <c r="AY110" s="119">
        <f t="shared" si="133"/>
        <v>6.0297058540778359</v>
      </c>
      <c r="AZ110" s="119">
        <f t="shared" si="133"/>
        <v>6.0297058540778359</v>
      </c>
      <c r="BA110" s="119">
        <f t="shared" si="133"/>
        <v>6.0297058540778359</v>
      </c>
      <c r="BB110" s="119">
        <f t="shared" si="133"/>
        <v>6.0297058540778359</v>
      </c>
      <c r="BC110" s="119">
        <f t="shared" ref="BC110" si="134">BC59</f>
        <v>6.0297058540778359</v>
      </c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 x14ac:dyDescent="0.2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35">AE110+AW110</f>
        <v>-72.109994189282361</v>
      </c>
      <c r="AF111" s="148">
        <f t="shared" si="135"/>
        <v>-108.95999418928236</v>
      </c>
      <c r="AG111" s="148">
        <f t="shared" si="135"/>
        <v>-108.45999418928236</v>
      </c>
      <c r="AH111" s="148">
        <f t="shared" si="135"/>
        <v>-107.95999418928236</v>
      </c>
      <c r="AI111" s="148">
        <f t="shared" si="135"/>
        <v>-107.45999418928236</v>
      </c>
      <c r="AJ111" s="148">
        <f t="shared" si="135"/>
        <v>-106.95999418928236</v>
      </c>
      <c r="AK111" s="148">
        <f t="shared" si="135"/>
        <v>-106.45999418928236</v>
      </c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84</v>
      </c>
      <c r="AO111" s="158">
        <f t="shared" ref="AO111:AV111" si="136">157+CEILING(AF111,-1)</f>
        <v>48</v>
      </c>
      <c r="AP111" s="158">
        <f t="shared" si="136"/>
        <v>48</v>
      </c>
      <c r="AQ111" s="158">
        <f t="shared" si="136"/>
        <v>49</v>
      </c>
      <c r="AR111" s="158">
        <f t="shared" si="136"/>
        <v>49</v>
      </c>
      <c r="AS111" s="158">
        <f t="shared" si="136"/>
        <v>50</v>
      </c>
      <c r="AT111" s="158">
        <f t="shared" si="136"/>
        <v>50</v>
      </c>
      <c r="AU111" s="158">
        <f t="shared" si="136"/>
        <v>51</v>
      </c>
      <c r="AV111" s="158">
        <f t="shared" si="13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 x14ac:dyDescent="0.2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 x14ac:dyDescent="0.25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 x14ac:dyDescent="0.25"/>
    <row r="116" spans="1:77" x14ac:dyDescent="0.2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x14ac:dyDescent="0.2">
      <c r="A117" s="4" t="s">
        <v>135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 x14ac:dyDescent="0.2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37">AE119-AW119</f>
        <v>-94.169405897438025</v>
      </c>
      <c r="AF118" s="148">
        <f t="shared" si="137"/>
        <v>-125.51940589743802</v>
      </c>
      <c r="AG118" s="148">
        <f t="shared" si="137"/>
        <v>-125.01940589743802</v>
      </c>
      <c r="AH118" s="148">
        <f t="shared" si="137"/>
        <v>-124.51940589743802</v>
      </c>
      <c r="AI118" s="148">
        <f t="shared" si="137"/>
        <v>-124.01940589743802</v>
      </c>
      <c r="AJ118" s="148">
        <f t="shared" si="137"/>
        <v>-123.51940589743802</v>
      </c>
      <c r="AK118" s="148">
        <f t="shared" si="137"/>
        <v>-123.01940589743802</v>
      </c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62</v>
      </c>
      <c r="AO118" s="227">
        <f t="shared" ref="AO118:AV118" si="138">157+CEILING(AF118,-1)</f>
        <v>31</v>
      </c>
      <c r="AP118" s="227">
        <f t="shared" si="138"/>
        <v>31</v>
      </c>
      <c r="AQ118" s="227">
        <f t="shared" si="138"/>
        <v>32</v>
      </c>
      <c r="AR118" s="227">
        <f t="shared" si="138"/>
        <v>32</v>
      </c>
      <c r="AS118" s="227">
        <f t="shared" si="138"/>
        <v>33</v>
      </c>
      <c r="AT118" s="227">
        <f t="shared" si="138"/>
        <v>33</v>
      </c>
      <c r="AU118" s="227">
        <f t="shared" si="138"/>
        <v>34</v>
      </c>
      <c r="AV118" s="227">
        <f t="shared" si="13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x14ac:dyDescent="0.2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-81.639700043360193</v>
      </c>
      <c r="AF119" s="148">
        <f t="shared" ref="AF119:AM119" si="139">AF110</f>
        <v>-114.98970004336019</v>
      </c>
      <c r="AG119" s="148">
        <f t="shared" si="139"/>
        <v>-114.48970004336019</v>
      </c>
      <c r="AH119" s="148">
        <f t="shared" si="139"/>
        <v>-113.98970004336019</v>
      </c>
      <c r="AI119" s="148">
        <f t="shared" si="139"/>
        <v>-113.48970004336019</v>
      </c>
      <c r="AJ119" s="148">
        <f t="shared" si="139"/>
        <v>-112.98970004336019</v>
      </c>
      <c r="AK119" s="148">
        <f t="shared" ref="AK119" si="140">AK110</f>
        <v>-112.48970004336019</v>
      </c>
      <c r="AL119" s="148">
        <f t="shared" si="139"/>
        <v>-111.98970004336019</v>
      </c>
      <c r="AM119" s="149">
        <f t="shared" si="13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41">AX110+AX117</f>
        <v>10.529705854077836</v>
      </c>
      <c r="AY119" s="119">
        <f t="shared" si="141"/>
        <v>10.529705854077836</v>
      </c>
      <c r="AZ119" s="119">
        <f t="shared" si="141"/>
        <v>10.529705854077836</v>
      </c>
      <c r="BA119" s="119">
        <f t="shared" si="141"/>
        <v>10.529705854077836</v>
      </c>
      <c r="BB119" s="119">
        <f t="shared" si="141"/>
        <v>10.529705854077836</v>
      </c>
      <c r="BC119" s="119">
        <f t="shared" ref="BC119" si="142">BC110+BC117</f>
        <v>10.529705854077836</v>
      </c>
      <c r="BD119" s="119">
        <f t="shared" si="141"/>
        <v>10.529705854077836</v>
      </c>
      <c r="BE119" s="120">
        <f t="shared" si="141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 x14ac:dyDescent="0.2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43">AE119+AW119</f>
        <v>-69.109994189282361</v>
      </c>
      <c r="AF120" s="148">
        <f t="shared" si="143"/>
        <v>-104.45999418928236</v>
      </c>
      <c r="AG120" s="148">
        <f t="shared" si="143"/>
        <v>-103.95999418928236</v>
      </c>
      <c r="AH120" s="148">
        <f t="shared" si="143"/>
        <v>-103.45999418928236</v>
      </c>
      <c r="AI120" s="148">
        <f t="shared" si="143"/>
        <v>-102.95999418928236</v>
      </c>
      <c r="AJ120" s="148">
        <f t="shared" si="143"/>
        <v>-102.45999418928236</v>
      </c>
      <c r="AK120" s="148">
        <f t="shared" si="143"/>
        <v>-101.95999418928236</v>
      </c>
      <c r="AL120" s="148">
        <f>AL119+BD119</f>
        <v>-101.45999418928236</v>
      </c>
      <c r="AM120" s="149">
        <f>AM119+BE119</f>
        <v>-100.95999418928236</v>
      </c>
      <c r="AN120" s="227">
        <f t="shared" ref="AN120:AT120" si="144">157+CEILING(AE120,-1)</f>
        <v>87</v>
      </c>
      <c r="AO120" s="227">
        <f t="shared" si="144"/>
        <v>52</v>
      </c>
      <c r="AP120" s="227">
        <f t="shared" si="144"/>
        <v>53</v>
      </c>
      <c r="AQ120" s="227">
        <f t="shared" si="144"/>
        <v>53</v>
      </c>
      <c r="AR120" s="227">
        <f t="shared" si="144"/>
        <v>54</v>
      </c>
      <c r="AS120" s="227">
        <f t="shared" si="144"/>
        <v>54</v>
      </c>
      <c r="AT120" s="227">
        <f t="shared" si="144"/>
        <v>55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 x14ac:dyDescent="0.25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 x14ac:dyDescent="0.2">
      <c r="AX122" s="12" t="s">
        <v>39</v>
      </c>
    </row>
  </sheetData>
  <mergeCells count="58"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23:L23"/>
    <mergeCell ref="M23:U23"/>
    <mergeCell ref="V23:AD23"/>
    <mergeCell ref="AE23:AM23"/>
    <mergeCell ref="AN23:AV23"/>
    <mergeCell ref="E24:L24"/>
    <mergeCell ref="N24:U24"/>
    <mergeCell ref="W24:AD24"/>
    <mergeCell ref="AF24:AM24"/>
    <mergeCell ref="AO24:AV24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phoneticPr fontId="19" type="noConversion"/>
  <conditionalFormatting sqref="D105:I105">
    <cfRule type="cellIs" dxfId="11" priority="6" stopIfTrue="1" operator="lessThan">
      <formula>$BF$105</formula>
    </cfRule>
  </conditionalFormatting>
  <conditionalFormatting sqref="D103:L103">
    <cfRule type="cellIs" dxfId="10" priority="3" stopIfTrue="1" operator="greaterThan">
      <formula>$BF$103</formula>
    </cfRule>
  </conditionalFormatting>
  <conditionalFormatting sqref="D101:R101">
    <cfRule type="cellIs" dxfId="9" priority="2" stopIfTrue="1" operator="lessThan">
      <formula>$BF$105</formula>
    </cfRule>
  </conditionalFormatting>
  <conditionalFormatting sqref="K105:U105">
    <cfRule type="cellIs" dxfId="8" priority="4" stopIfTrue="1" operator="lessThan">
      <formula>$BF$105</formula>
    </cfRule>
  </conditionalFormatting>
  <conditionalFormatting sqref="M107:U107">
    <cfRule type="cellIs" dxfId="7" priority="5" stopIfTrue="1" operator="greaterThan">
      <formula>$BF$107</formula>
    </cfRule>
  </conditionalFormatting>
  <conditionalFormatting sqref="T101:U101">
    <cfRule type="cellIs" dxfId="6" priority="1" stopIfTrue="1" operator="lessThan">
      <formula>$BF$105</formula>
    </cfRule>
  </conditionalFormatting>
  <conditionalFormatting sqref="V85:AD85">
    <cfRule type="cellIs" dxfId="5" priority="10" stopIfTrue="1" operator="lessThan">
      <formula>$BF$85</formula>
    </cfRule>
  </conditionalFormatting>
  <conditionalFormatting sqref="V93:AD93">
    <cfRule type="cellIs" dxfId="4" priority="8" stopIfTrue="1" operator="lessThan">
      <formula>$BF$93</formula>
    </cfRule>
  </conditionalFormatting>
  <conditionalFormatting sqref="AE89:AM89">
    <cfRule type="cellIs" dxfId="3" priority="9" stopIfTrue="1" operator="lessThan">
      <formula>$BF$89</formula>
    </cfRule>
  </conditionalFormatting>
  <conditionalFormatting sqref="AE97:AM97">
    <cfRule type="cellIs" dxfId="2" priority="7" stopIfTrue="1" operator="lessThan">
      <formula>$BF$97</formula>
    </cfRule>
  </conditionalFormatting>
  <conditionalFormatting sqref="BG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4.7.1.2.1-1</vt:lpstr>
      <vt:lpstr>4.7.1.2.1-3</vt:lpstr>
      <vt:lpstr>16.7.1.4.1-3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2024-07-02T13:52:18Z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e737c4c2-64f2-4b53-9405-2763a5e48cec</vt:lpwstr>
  </property>
  <property fmtid="{D5CDD505-2E9C-101B-9397-08002B2CF9AE}" pid="13" name="MSIP_Label_9764cdcd-3664-4d05-9615-7cbf65a4f0a8_ContentBits">
    <vt:lpwstr>0</vt:lpwstr>
  </property>
</Properties>
</file>